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OneDrive - Nexus365\DPhil Economics\ResearchProjects\10_WB\Replication_censored\ORIGDIR\"/>
    </mc:Choice>
  </mc:AlternateContent>
  <xr:revisionPtr revIDLastSave="0" documentId="13_ncr:1_{C7572542-95E0-4034-AB67-957AE519C925}" xr6:coauthVersionLast="47" xr6:coauthVersionMax="47" xr10:uidLastSave="{00000000-0000-0000-0000-000000000000}"/>
  <bookViews>
    <workbookView xWindow="-110" yWindow="-110" windowWidth="25820" windowHeight="13900" xr2:uid="{CBA9743A-5CB3-4581-86EC-7CC7A40486C4}"/>
  </bookViews>
  <sheets>
    <sheet name="SVAR inputs" sheetId="23" r:id="rId1"/>
    <sheet name="NOTES" sheetId="28" r:id="rId2"/>
    <sheet name="Raw_PreInterp" sheetId="29" r:id="rId3"/>
    <sheet name="govt_income_calc" sheetId="30" r:id="rId4"/>
    <sheet name="Mining GDP" sheetId="31" r:id="rId5"/>
    <sheet name="potential GDP_eviews" sheetId="20" state="hidden" r:id="rId6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9" i="23" l="1"/>
  <c r="AA10" i="23"/>
  <c r="AA11" i="23"/>
  <c r="AA12" i="23"/>
  <c r="AA13" i="23"/>
  <c r="AA14" i="23"/>
  <c r="AA15" i="23"/>
  <c r="AA16" i="23"/>
  <c r="AA17" i="23"/>
  <c r="AA18" i="23"/>
  <c r="AA19" i="23"/>
  <c r="AA20" i="23"/>
  <c r="AA21" i="23"/>
  <c r="AA22" i="23"/>
  <c r="AA23" i="23"/>
  <c r="AA24" i="23"/>
  <c r="AA25" i="23"/>
  <c r="AA26" i="23"/>
  <c r="AA27" i="23"/>
  <c r="AA28" i="23"/>
  <c r="AA29" i="23"/>
  <c r="AA30" i="23"/>
  <c r="AA31" i="23"/>
  <c r="AA32" i="23"/>
  <c r="AA33" i="23"/>
  <c r="AA34" i="23"/>
  <c r="AA35" i="23"/>
  <c r="AA36" i="23"/>
  <c r="AA37" i="23"/>
  <c r="AA38" i="23"/>
  <c r="AA39" i="23"/>
  <c r="AA40" i="23"/>
  <c r="AA41" i="23"/>
  <c r="AA42" i="23"/>
  <c r="AA43" i="23"/>
  <c r="AA44" i="23"/>
  <c r="AA45" i="23"/>
  <c r="AA46" i="23"/>
  <c r="AA47" i="23"/>
  <c r="AA48" i="23"/>
  <c r="AA49" i="23"/>
  <c r="AA50" i="23"/>
  <c r="AA51" i="23"/>
  <c r="AA52" i="23"/>
  <c r="AA53" i="23"/>
  <c r="AA54" i="23"/>
  <c r="AA55" i="23"/>
  <c r="AA56" i="23"/>
  <c r="AA57" i="23"/>
  <c r="AA58" i="23"/>
  <c r="AA59" i="23"/>
  <c r="AA60" i="23"/>
  <c r="AA61" i="23"/>
  <c r="AA62" i="23"/>
  <c r="AA63" i="23"/>
  <c r="AA64" i="23"/>
  <c r="AA65" i="23"/>
  <c r="AA8" i="23"/>
  <c r="AM13" i="23"/>
  <c r="AM14" i="23"/>
  <c r="AM15" i="23"/>
  <c r="AM16" i="23"/>
  <c r="AM17" i="23"/>
  <c r="AM18" i="23"/>
  <c r="AM19" i="23"/>
  <c r="AM20" i="23"/>
  <c r="AM21" i="23"/>
  <c r="AM22" i="23"/>
  <c r="AM23" i="23"/>
  <c r="AM24" i="23"/>
  <c r="AM25" i="23"/>
  <c r="AM26" i="23"/>
  <c r="AM27" i="23"/>
  <c r="AM28" i="23"/>
  <c r="AM29" i="23"/>
  <c r="AM30" i="23"/>
  <c r="AM31" i="23"/>
  <c r="AM32" i="23"/>
  <c r="AM33" i="23"/>
  <c r="AM34" i="23"/>
  <c r="AM35" i="23"/>
  <c r="AM36" i="23"/>
  <c r="AM37" i="23"/>
  <c r="AM38" i="23"/>
  <c r="AM39" i="23"/>
  <c r="AM40" i="23"/>
  <c r="AM41" i="23"/>
  <c r="AM42" i="23"/>
  <c r="AM43" i="23"/>
  <c r="AM44" i="23"/>
  <c r="AM45" i="23"/>
  <c r="AM46" i="23"/>
  <c r="AM47" i="23"/>
  <c r="AM48" i="23"/>
  <c r="AM49" i="23"/>
  <c r="AM50" i="23"/>
  <c r="AM51" i="23"/>
  <c r="AM52" i="23"/>
  <c r="AM53" i="23"/>
  <c r="AM54" i="23"/>
  <c r="AM55" i="23"/>
  <c r="AM56" i="23"/>
  <c r="AM57" i="23"/>
  <c r="AM58" i="23"/>
  <c r="AM59" i="23"/>
  <c r="AM60" i="23"/>
  <c r="AM61" i="23"/>
  <c r="AM62" i="23"/>
  <c r="AM63" i="23"/>
  <c r="AM64" i="23"/>
  <c r="AM65" i="23"/>
  <c r="AM12" i="23"/>
  <c r="E8" i="30"/>
  <c r="E11" i="30"/>
  <c r="E12" i="30"/>
  <c r="E9" i="30"/>
  <c r="E10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39" i="29"/>
  <c r="E35" i="29"/>
  <c r="E31" i="29"/>
  <c r="U31" i="23" s="1"/>
  <c r="E27" i="29"/>
  <c r="E23" i="29"/>
  <c r="U23" i="23" s="1"/>
  <c r="E19" i="29"/>
  <c r="U19" i="23" s="1"/>
  <c r="E15" i="29"/>
  <c r="U15" i="23" s="1"/>
  <c r="E11" i="29"/>
  <c r="U11" i="23" s="1"/>
  <c r="E7" i="29"/>
  <c r="U7" i="23"/>
  <c r="I46" i="23"/>
  <c r="H46" i="23"/>
  <c r="I45" i="23"/>
  <c r="H45" i="23"/>
  <c r="I44" i="23"/>
  <c r="H44" i="23"/>
  <c r="I42" i="23"/>
  <c r="H42" i="23"/>
  <c r="I41" i="23"/>
  <c r="H41" i="23"/>
  <c r="I40" i="23"/>
  <c r="H40" i="23"/>
  <c r="I38" i="23"/>
  <c r="H38" i="23"/>
  <c r="I37" i="23"/>
  <c r="H37" i="23"/>
  <c r="I36" i="23"/>
  <c r="H36" i="23"/>
  <c r="I34" i="23"/>
  <c r="H34" i="23"/>
  <c r="I33" i="23"/>
  <c r="H33" i="23"/>
  <c r="I32" i="23"/>
  <c r="H32" i="23"/>
  <c r="I30" i="23"/>
  <c r="H30" i="23"/>
  <c r="I29" i="23"/>
  <c r="H29" i="23"/>
  <c r="I28" i="23"/>
  <c r="H28" i="23"/>
  <c r="I26" i="23"/>
  <c r="H26" i="23"/>
  <c r="I25" i="23"/>
  <c r="H25" i="23"/>
  <c r="I24" i="23"/>
  <c r="H24" i="23"/>
  <c r="I22" i="23"/>
  <c r="H22" i="23"/>
  <c r="I21" i="23"/>
  <c r="H21" i="23"/>
  <c r="I20" i="23"/>
  <c r="H20" i="23"/>
  <c r="I18" i="23"/>
  <c r="H18" i="23"/>
  <c r="I17" i="23"/>
  <c r="H17" i="23"/>
  <c r="I16" i="23"/>
  <c r="H16" i="23"/>
  <c r="I14" i="23"/>
  <c r="H14" i="23"/>
  <c r="I13" i="23"/>
  <c r="H13" i="23"/>
  <c r="I12" i="23"/>
  <c r="H12" i="23"/>
  <c r="I10" i="23"/>
  <c r="I9" i="23"/>
  <c r="I8" i="23"/>
  <c r="H10" i="23"/>
  <c r="H9" i="23"/>
  <c r="H8" i="23"/>
  <c r="E62" i="23"/>
  <c r="E60" i="23"/>
  <c r="E58" i="23"/>
  <c r="E56" i="23"/>
  <c r="E54" i="23"/>
  <c r="E53" i="23"/>
  <c r="E52" i="23"/>
  <c r="E50" i="23"/>
  <c r="E49" i="23"/>
  <c r="E48" i="23"/>
  <c r="E46" i="23"/>
  <c r="E45" i="23"/>
  <c r="E44" i="23"/>
  <c r="E42" i="23"/>
  <c r="E41" i="23"/>
  <c r="E40" i="23"/>
  <c r="E38" i="23"/>
  <c r="E37" i="23"/>
  <c r="E36" i="23"/>
  <c r="E34" i="23"/>
  <c r="E33" i="23"/>
  <c r="E32" i="23"/>
  <c r="E30" i="23"/>
  <c r="E29" i="23"/>
  <c r="E28" i="23"/>
  <c r="E26" i="23"/>
  <c r="E25" i="23"/>
  <c r="E24" i="23"/>
  <c r="E27" i="23"/>
  <c r="E22" i="23"/>
  <c r="E21" i="23"/>
  <c r="E20" i="23"/>
  <c r="E18" i="23"/>
  <c r="E17" i="23"/>
  <c r="E16" i="23"/>
  <c r="E10" i="23"/>
  <c r="E9" i="23"/>
  <c r="E8" i="23"/>
  <c r="E14" i="23"/>
  <c r="E13" i="23"/>
  <c r="E12" i="23"/>
  <c r="U27" i="23"/>
  <c r="U35" i="23"/>
  <c r="U39" i="23"/>
  <c r="U40" i="23"/>
  <c r="U41" i="23"/>
  <c r="U42" i="23"/>
  <c r="U43" i="23"/>
  <c r="U44" i="23"/>
  <c r="U45" i="23"/>
  <c r="U46" i="23"/>
  <c r="U47" i="23"/>
  <c r="U48" i="23"/>
  <c r="U49" i="23"/>
  <c r="U50" i="23"/>
  <c r="U51" i="23"/>
  <c r="U52" i="23"/>
  <c r="U53" i="23"/>
  <c r="U54" i="23"/>
  <c r="U55" i="23"/>
  <c r="U56" i="23"/>
  <c r="U57" i="23"/>
  <c r="U58" i="23"/>
  <c r="U59" i="23"/>
  <c r="U60" i="23"/>
  <c r="U61" i="23"/>
  <c r="U62" i="23"/>
  <c r="U63" i="23"/>
  <c r="U64" i="23"/>
  <c r="U65" i="23"/>
  <c r="H11" i="23"/>
  <c r="I11" i="23"/>
  <c r="H15" i="23"/>
  <c r="I15" i="23"/>
  <c r="H19" i="23"/>
  <c r="I19" i="23"/>
  <c r="H23" i="23"/>
  <c r="I23" i="23"/>
  <c r="H27" i="23"/>
  <c r="I27" i="23"/>
  <c r="H31" i="23"/>
  <c r="I31" i="23"/>
  <c r="H35" i="23"/>
  <c r="I35" i="23"/>
  <c r="H39" i="23"/>
  <c r="I39" i="23"/>
  <c r="H43" i="23"/>
  <c r="I43" i="23"/>
  <c r="H47" i="23"/>
  <c r="I47" i="23"/>
  <c r="I7" i="23"/>
  <c r="H7" i="23"/>
  <c r="E7" i="23"/>
  <c r="E11" i="23"/>
  <c r="E15" i="23"/>
  <c r="E19" i="23"/>
  <c r="E23" i="23"/>
  <c r="E31" i="23"/>
  <c r="E35" i="23"/>
  <c r="E39" i="23"/>
  <c r="E43" i="23"/>
  <c r="E47" i="23"/>
  <c r="E51" i="23"/>
  <c r="E55" i="23"/>
  <c r="E57" i="23"/>
  <c r="E59" i="23"/>
  <c r="E61" i="23"/>
  <c r="E63" i="23"/>
  <c r="E64" i="23"/>
  <c r="E65" i="23"/>
  <c r="AG9" i="23"/>
  <c r="AG10" i="23"/>
  <c r="AG11" i="23"/>
  <c r="AG12" i="23"/>
  <c r="AG13" i="23"/>
  <c r="AG14" i="23"/>
  <c r="AG15" i="23"/>
  <c r="AG16" i="23"/>
  <c r="AG17" i="23"/>
  <c r="AG18" i="23"/>
  <c r="AG19" i="23"/>
  <c r="AG20" i="23"/>
  <c r="AG21" i="23"/>
  <c r="AG22" i="23"/>
  <c r="AG23" i="23"/>
  <c r="AG24" i="23"/>
  <c r="AG25" i="23"/>
  <c r="AG26" i="23"/>
  <c r="AG27" i="23"/>
  <c r="AG28" i="23"/>
  <c r="AG29" i="23"/>
  <c r="AG30" i="23"/>
  <c r="AG31" i="23"/>
  <c r="AG32" i="23"/>
  <c r="AG33" i="23"/>
  <c r="AG34" i="23"/>
  <c r="AG35" i="23"/>
  <c r="AG36" i="23"/>
  <c r="AG37" i="23"/>
  <c r="AG38" i="23"/>
  <c r="AG39" i="23"/>
  <c r="AG40" i="23"/>
  <c r="AG41" i="23"/>
  <c r="AG42" i="23"/>
  <c r="AG43" i="23"/>
  <c r="AG44" i="23"/>
  <c r="AG45" i="23"/>
  <c r="AG46" i="23"/>
  <c r="AG47" i="23"/>
  <c r="AG48" i="23"/>
  <c r="AG49" i="23"/>
  <c r="AG50" i="23"/>
  <c r="AG51" i="23"/>
  <c r="AG52" i="23"/>
  <c r="AG53" i="23"/>
  <c r="AG54" i="23"/>
  <c r="AG55" i="23"/>
  <c r="AG56" i="23"/>
  <c r="AG57" i="23"/>
  <c r="AG58" i="23"/>
  <c r="AG59" i="23"/>
  <c r="AG60" i="23"/>
  <c r="AG61" i="23"/>
  <c r="AG62" i="23"/>
  <c r="AG63" i="23"/>
  <c r="AG64" i="23"/>
  <c r="AG65" i="23"/>
  <c r="AG8" i="23"/>
  <c r="U38" i="23" l="1"/>
  <c r="U36" i="23"/>
  <c r="U37" i="23"/>
  <c r="U34" i="23"/>
  <c r="U33" i="23"/>
  <c r="U32" i="23"/>
  <c r="U28" i="23"/>
  <c r="U30" i="23"/>
  <c r="U29" i="23"/>
  <c r="U26" i="23"/>
  <c r="U25" i="23"/>
  <c r="U24" i="23"/>
  <c r="U20" i="23"/>
  <c r="U22" i="23"/>
  <c r="U21" i="23"/>
  <c r="U16" i="23"/>
  <c r="U17" i="23"/>
  <c r="U18" i="23"/>
  <c r="U14" i="23"/>
  <c r="U12" i="23"/>
  <c r="U13" i="23"/>
  <c r="U10" i="23"/>
  <c r="U8" i="23"/>
  <c r="U9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8" i="23"/>
  <c r="AM9" i="23" l="1"/>
  <c r="AM10" i="23"/>
  <c r="AM11" i="23"/>
  <c r="AM8" i="23"/>
</calcChain>
</file>

<file path=xl/sharedStrings.xml><?xml version="1.0" encoding="utf-8"?>
<sst xmlns="http://schemas.openxmlformats.org/spreadsheetml/2006/main" count="150" uniqueCount="78">
  <si>
    <t/>
  </si>
  <si>
    <t>gdp_pot</t>
  </si>
  <si>
    <t>gdp</t>
  </si>
  <si>
    <t>Date</t>
  </si>
  <si>
    <t>GDP deflator NSA</t>
  </si>
  <si>
    <t>Unit</t>
  </si>
  <si>
    <t>USD Million</t>
  </si>
  <si>
    <t>%</t>
  </si>
  <si>
    <t>oil_price</t>
  </si>
  <si>
    <t>oil_production</t>
  </si>
  <si>
    <t>gas_price</t>
  </si>
  <si>
    <t>int_rate</t>
  </si>
  <si>
    <t>gross_debt_stock</t>
  </si>
  <si>
    <t>tax_income_VAT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</si>
  <si>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</si>
  <si>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</si>
  <si>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</si>
  <si>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</si>
  <si>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</si>
  <si>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</si>
  <si>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</si>
  <si>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current_gdp_nominal</t>
  </si>
  <si>
    <t>current_gdp_real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</si>
  <si>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</si>
  <si>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</si>
  <si>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</si>
  <si>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</si>
  <si>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</si>
  <si>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BD Million</t>
  </si>
  <si>
    <t>Bahrain_curr_GDP_nominal</t>
  </si>
  <si>
    <t>value_added_nominal</t>
  </si>
  <si>
    <t>Bahrain_curr_price_GDP_decomp</t>
  </si>
  <si>
    <t>Bahrain_curr_GDP_real</t>
  </si>
  <si>
    <t>exports</t>
  </si>
  <si>
    <t>imports</t>
  </si>
  <si>
    <t>oil_exports</t>
  </si>
  <si>
    <t>oil_imports</t>
  </si>
  <si>
    <t>BIS_DebtStats_Bahrain</t>
  </si>
  <si>
    <t>.</t>
  </si>
  <si>
    <t>Bahrain_Forex</t>
  </si>
  <si>
    <t>BahrainInterestRates - O.N.BD.Secured.Rate</t>
  </si>
  <si>
    <t>Bahrain_PopulationByGender</t>
  </si>
  <si>
    <t>Units</t>
  </si>
  <si>
    <t>unemp_rate</t>
  </si>
  <si>
    <t>Bahrain_Unemployment</t>
  </si>
  <si>
    <t>oil_revenue</t>
  </si>
  <si>
    <t>DF_ES_NA</t>
  </si>
  <si>
    <t>OilPrice_Dubai</t>
  </si>
  <si>
    <t>USD/barrel</t>
  </si>
  <si>
    <t>calculated</t>
  </si>
  <si>
    <t>Million Barrels</t>
  </si>
  <si>
    <t>cpi_index</t>
  </si>
  <si>
    <t>Index</t>
  </si>
  <si>
    <t>data_from_Xinyue</t>
  </si>
  <si>
    <t>net_surplus_taxes_less_subsidies</t>
  </si>
  <si>
    <t>current_account</t>
  </si>
  <si>
    <t>sovereign_rating</t>
  </si>
  <si>
    <t>data_from_Xinyue and CB Balance Sheets</t>
  </si>
  <si>
    <t>GasPrice_World</t>
  </si>
  <si>
    <t>USD per Million Metric BTU</t>
  </si>
  <si>
    <t>Million CUB FT</t>
  </si>
  <si>
    <t>https://www.ceicdata.com/en/bahrain/gas-production/gas-production-natural-gas</t>
  </si>
  <si>
    <t>capital_stock_nominal</t>
  </si>
  <si>
    <t>Penn World Table 10.1</t>
  </si>
  <si>
    <t>Bahrain_curr_GDP_decomp</t>
  </si>
  <si>
    <t>Numerical Score</t>
  </si>
  <si>
    <t>SovereignRatings_MonthlySeries</t>
  </si>
  <si>
    <t>depreciation_rate</t>
  </si>
  <si>
    <t>value</t>
  </si>
  <si>
    <t>gas_revenue</t>
  </si>
  <si>
    <t>govt_income_ttl</t>
  </si>
  <si>
    <t>total_investment</t>
  </si>
  <si>
    <t>govt_debt_stock_alt</t>
  </si>
  <si>
    <t>BD Million quarterly</t>
  </si>
  <si>
    <t>Calculated</t>
  </si>
  <si>
    <t>GDP_from_mining - unreasonable numbers?? For now replaced with oil exports</t>
  </si>
  <si>
    <t>Note that the variable input GDP from mining is quite unreasonable, as it is below the value of oil exports… Therefore, we simply use the oil exports value for now.</t>
  </si>
  <si>
    <t>Bahrain_GDP_curr_price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</si>
</sst>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0.0"/>
    <numFmt numFmtId="169" formatCode="0.0000"/>
    <numFmt numFmtId="170" formatCode="0.00000"/>
    <numFmt numFmtId="171" formatCode="#,##0.00000000"/>
    <numFmt numFmtId="172" formatCode="#,##0.00000000000"/>
    <numFmt numFmtId="173" formatCode="0.00000000000"/>
    <numFmt numFmtId="174" formatCode="mmm\ yyyy"/>
    <numFmt numFmtId="175" formatCode="#,##0.000000"/>
    <numFmt numFmtId="176" formatCode="#,##0.0000000"/>
    <numFmt numFmtId="177" formatCode="#,##0.0000"/>
    <numFmt numFmtId="178" formatCode="#,##0.000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>
      <alignment vertical="top"/>
    </xf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>
      <alignment vertical="top"/>
    </xf>
    <xf numFmtId="0" fontId="3" fillId="0" borderId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10" fillId="0" borderId="0"/>
    <xf numFmtId="164" fontId="6" fillId="0" borderId="0" applyFont="0" applyFill="0" applyBorder="0" applyAlignment="0" applyProtection="0"/>
  </cellStyleXfs>
  <cellXfs count="38">
    <xf numFmtId="0" fontId="0" fillId="0" borderId="0" xfId="0">
      <alignment vertical="top"/>
    </xf>
    <xf numFmtId="0" fontId="6" fillId="0" borderId="0" xfId="0" applyFont="1">
      <alignment vertical="top"/>
    </xf>
    <xf numFmtId="3" fontId="6" fillId="0" borderId="0" xfId="0" applyNumberFormat="1" applyFont="1">
      <alignment vertical="top"/>
    </xf>
    <xf numFmtId="2" fontId="6" fillId="0" borderId="0" xfId="0" applyNumberFormat="1" applyFont="1">
      <alignment vertical="top"/>
    </xf>
    <xf numFmtId="0" fontId="8" fillId="0" borderId="0" xfId="0" applyFont="1">
      <alignment vertical="top"/>
    </xf>
    <xf numFmtId="0" fontId="3" fillId="0" borderId="0" xfId="9"/>
    <xf numFmtId="3" fontId="3" fillId="0" borderId="0" xfId="9" applyNumberFormat="1"/>
    <xf numFmtId="3" fontId="3" fillId="0" borderId="0" xfId="9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165" fontId="6" fillId="0" borderId="0" xfId="0" applyNumberFormat="1" applyFont="1">
      <alignment vertical="top"/>
    </xf>
    <xf numFmtId="166" fontId="6" fillId="0" borderId="0" xfId="1" applyNumberFormat="1" applyFont="1" applyAlignment="1">
      <alignment vertical="top"/>
    </xf>
    <xf numFmtId="3" fontId="6" fillId="2" borderId="0" xfId="0" applyNumberFormat="1" applyFont="1" applyFill="1">
      <alignment vertical="top"/>
    </xf>
    <xf numFmtId="0" fontId="6" fillId="4" borderId="0" xfId="0" applyFont="1" applyFill="1">
      <alignment vertical="top"/>
    </xf>
    <xf numFmtId="4" fontId="6" fillId="0" borderId="0" xfId="0" applyNumberFormat="1" applyFont="1">
      <alignment vertical="top"/>
    </xf>
    <xf numFmtId="3" fontId="6" fillId="3" borderId="0" xfId="0" applyNumberFormat="1" applyFont="1" applyFill="1">
      <alignment vertical="top"/>
    </xf>
    <xf numFmtId="168" fontId="0" fillId="0" borderId="0" xfId="0" applyNumberFormat="1" applyAlignment="1"/>
    <xf numFmtId="0" fontId="7" fillId="0" borderId="0" xfId="0" applyFont="1">
      <alignment vertical="top"/>
    </xf>
    <xf numFmtId="3" fontId="7" fillId="3" borderId="0" xfId="0" applyNumberFormat="1" applyFont="1" applyFill="1">
      <alignment vertical="top"/>
    </xf>
    <xf numFmtId="167" fontId="7" fillId="0" borderId="0" xfId="2" applyNumberFormat="1" applyFont="1" applyAlignment="1">
      <alignment vertical="top"/>
    </xf>
    <xf numFmtId="169" fontId="6" fillId="0" borderId="0" xfId="0" applyNumberFormat="1" applyFont="1">
      <alignment vertical="top"/>
    </xf>
    <xf numFmtId="170" fontId="6" fillId="2" borderId="0" xfId="0" applyNumberFormat="1" applyFont="1" applyFill="1">
      <alignment vertical="top"/>
    </xf>
    <xf numFmtId="170" fontId="6" fillId="0" borderId="0" xfId="0" applyNumberFormat="1" applyFont="1">
      <alignment vertical="top"/>
    </xf>
    <xf numFmtId="167" fontId="6" fillId="0" borderId="0" xfId="0" applyNumberFormat="1" applyFont="1">
      <alignment vertical="top"/>
    </xf>
    <xf numFmtId="164" fontId="6" fillId="0" borderId="0" xfId="1" applyFont="1" applyAlignment="1">
      <alignment vertical="top"/>
    </xf>
    <xf numFmtId="164" fontId="6" fillId="0" borderId="0" xfId="0" applyNumberFormat="1" applyFont="1">
      <alignment vertical="top"/>
    </xf>
    <xf numFmtId="171" fontId="6" fillId="0" borderId="0" xfId="0" applyNumberFormat="1" applyFont="1">
      <alignment vertical="top"/>
    </xf>
    <xf numFmtId="172" fontId="6" fillId="2" borderId="0" xfId="0" applyNumberFormat="1" applyFont="1" applyFill="1">
      <alignment vertical="top"/>
    </xf>
    <xf numFmtId="172" fontId="0" fillId="0" borderId="0" xfId="0" applyNumberFormat="1" applyAlignment="1"/>
    <xf numFmtId="172" fontId="6" fillId="0" borderId="0" xfId="0" applyNumberFormat="1" applyFont="1">
      <alignment vertical="top"/>
    </xf>
    <xf numFmtId="173" fontId="0" fillId="0" borderId="0" xfId="0" applyNumberFormat="1" applyAlignment="1"/>
    <xf numFmtId="174" fontId="11" fillId="0" borderId="0" xfId="0" applyNumberFormat="1" applyFont="1" applyAlignment="1"/>
    <xf numFmtId="175" fontId="6" fillId="0" borderId="0" xfId="0" applyNumberFormat="1" applyFont="1">
      <alignment vertical="top"/>
    </xf>
    <xf numFmtId="176" fontId="6" fillId="0" borderId="0" xfId="0" applyNumberFormat="1" applyFont="1">
      <alignment vertical="top"/>
    </xf>
    <xf numFmtId="178" fontId="6" fillId="2" borderId="0" xfId="0" applyNumberFormat="1" applyFont="1" applyFill="1">
      <alignment vertical="top"/>
    </xf>
    <xf numFmtId="178" fontId="6" fillId="0" borderId="0" xfId="0" applyNumberFormat="1" applyFont="1">
      <alignment vertical="top"/>
    </xf>
    <xf numFmtId="3" fontId="7" fillId="0" borderId="0" xfId="2" applyNumberFormat="1" applyFont="1" applyAlignment="1">
      <alignment vertical="top"/>
    </xf>
    <xf numFmtId="177" fontId="7" fillId="0" borderId="0" xfId="2" applyNumberFormat="1" applyFont="1" applyAlignment="1">
      <alignment vertical="top"/>
    </xf>
  </cellXfs>
  <cellStyles count="23">
    <cellStyle name="Comma" xfId="1" builtinId="3"/>
    <cellStyle name="Comma 11" xfId="22" xr:uid="{1D2F612A-8A30-43F2-851D-91AFF7A04D05}"/>
    <cellStyle name="Comma 2" xfId="4" xr:uid="{C0B23646-3854-42EF-9AB9-947CA5CC8948}"/>
    <cellStyle name="Comma 2 2" xfId="19" xr:uid="{DEEC46A3-A4AC-4758-9D5A-E8F87C518606}"/>
    <cellStyle name="Comma 3" xfId="7" xr:uid="{8F85916C-E551-4640-9F88-5762A7ACF564}"/>
    <cellStyle name="Comma 3 2" xfId="11" xr:uid="{72426399-BE59-4BD1-BED9-B0518755010A}"/>
    <cellStyle name="Comma 3 3" xfId="13" xr:uid="{91B1AE04-A5FE-43CD-86E6-FF14D7B0933E}"/>
    <cellStyle name="Comma 3 3 2" xfId="16" xr:uid="{628A0E7C-0962-45C2-86BC-F87A6B50416E}"/>
    <cellStyle name="Normal" xfId="0" builtinId="0"/>
    <cellStyle name="Normal 2" xfId="3" xr:uid="{5D2307E0-A9EE-4B54-B8CE-14C0D9E4B105}"/>
    <cellStyle name="Normal 2 2" xfId="18" xr:uid="{70DDC708-1375-4952-9392-61ACF0EA385D}"/>
    <cellStyle name="Normal 2 3" xfId="20" xr:uid="{66624ABD-4258-48BC-A1F5-2CDFCA9EC896}"/>
    <cellStyle name="Normal 3" xfId="5" xr:uid="{F8728F9E-E8B6-483C-9C47-E8E228C283D2}"/>
    <cellStyle name="Normal 3 2" xfId="10" xr:uid="{668E63EC-4D7C-4C32-89C9-CC6236BB994A}"/>
    <cellStyle name="Normal 3 3" xfId="12" xr:uid="{72637758-5C37-419F-B97A-639F8AD6277E}"/>
    <cellStyle name="Normal 3 3 2" xfId="15" xr:uid="{82982F67-9B94-47A4-9CFF-401F69FABC74}"/>
    <cellStyle name="Normal 4" xfId="8" xr:uid="{23008917-3226-4B0A-97CC-9B2C7D40DB16}"/>
    <cellStyle name="Normal 5" xfId="9" xr:uid="{22971810-F5E6-47A6-ABAA-A8DBC4D5808F}"/>
    <cellStyle name="Normal 6" xfId="21" xr:uid="{23F6E058-670D-4B40-9699-CD5B356C5673}"/>
    <cellStyle name="Percent" xfId="2" builtinId="5"/>
    <cellStyle name="Percent 2" xfId="6" xr:uid="{A843268E-9DD8-4AA1-BED4-F6DC8D3C0429}"/>
    <cellStyle name="Percent 2 2" xfId="14" xr:uid="{46BF2265-7434-497A-8A24-1F606B8CFF47}"/>
    <cellStyle name="Percent 2 2 2" xfId="17" xr:uid="{7CD3A5D6-2756-4CED-ABD5-DA151372921E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M72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0" sqref="M10"/>
    </sheetView>
  </sheetViews>
  <sheetFormatPr defaultColWidth="9.1796875" defaultRowHeight="12.5" x14ac:dyDescent="0.25"/>
  <cols>
    <col min="1" max="1" width="9.26953125" style="1" bestFit="1" customWidth="1"/>
    <col min="2" max="2" width="18" style="22" bestFit="1" customWidth="1"/>
    <col min="3" max="8" width="14.1796875" style="1" customWidth="1"/>
    <col min="9" max="9" width="14.1796875" style="35" customWidth="1"/>
    <col min="10" max="10" width="15.54296875" style="29" bestFit="1" customWidth="1"/>
    <col min="11" max="14" width="14.1796875" style="1" customWidth="1"/>
    <col min="15" max="15" width="13.54296875" style="1" bestFit="1" customWidth="1"/>
    <col min="16" max="37" width="14.1796875" style="1" customWidth="1"/>
    <col min="38" max="38" width="16.453125" style="1" customWidth="1"/>
    <col min="39" max="39" width="9.1796875" style="4"/>
    <col min="40" max="16384" width="9.1796875" style="1"/>
  </cols>
  <sheetData>
    <row r="1" spans="1:39" x14ac:dyDescent="0.25">
      <c r="A1" s="1" t="s">
        <v>5</v>
      </c>
      <c r="B1" s="21" t="s">
        <v>28</v>
      </c>
      <c r="C1" s="12" t="s">
        <v>28</v>
      </c>
      <c r="D1" s="12" t="s">
        <v>28</v>
      </c>
      <c r="E1" s="12" t="s">
        <v>42</v>
      </c>
      <c r="F1" s="12"/>
      <c r="G1" s="12" t="s">
        <v>7</v>
      </c>
      <c r="H1" s="12" t="s">
        <v>28</v>
      </c>
      <c r="I1" s="34" t="s">
        <v>68</v>
      </c>
      <c r="J1" s="27" t="s">
        <v>48</v>
      </c>
      <c r="K1" s="12" t="s">
        <v>50</v>
      </c>
      <c r="L1" s="12" t="s">
        <v>6</v>
      </c>
      <c r="M1" s="21" t="s">
        <v>28</v>
      </c>
      <c r="N1" s="21" t="s">
        <v>28</v>
      </c>
      <c r="O1" s="12" t="s">
        <v>59</v>
      </c>
      <c r="P1" s="12" t="s">
        <v>60</v>
      </c>
      <c r="Q1" s="12" t="s">
        <v>28</v>
      </c>
      <c r="R1" s="12" t="s">
        <v>7</v>
      </c>
      <c r="S1" s="18" t="s">
        <v>38</v>
      </c>
      <c r="T1" s="18" t="s">
        <v>38</v>
      </c>
      <c r="U1" s="18" t="s">
        <v>28</v>
      </c>
      <c r="V1" s="18" t="s">
        <v>52</v>
      </c>
      <c r="W1" s="18" t="s">
        <v>6</v>
      </c>
      <c r="X1" s="18" t="s">
        <v>6</v>
      </c>
      <c r="Y1" s="18" t="s">
        <v>28</v>
      </c>
      <c r="Z1" s="15"/>
      <c r="AA1" s="15"/>
      <c r="AB1" s="15"/>
      <c r="AC1" s="15" t="s">
        <v>65</v>
      </c>
      <c r="AD1" s="13" t="s">
        <v>28</v>
      </c>
      <c r="AE1" s="13" t="s">
        <v>6</v>
      </c>
      <c r="AF1" s="13"/>
      <c r="AG1" s="13" t="s">
        <v>28</v>
      </c>
      <c r="AH1" s="13" t="s">
        <v>28</v>
      </c>
      <c r="AI1" s="13" t="s">
        <v>28</v>
      </c>
      <c r="AJ1" s="13" t="s">
        <v>28</v>
      </c>
      <c r="AK1" s="13" t="s">
        <v>28</v>
      </c>
      <c r="AL1" s="13" t="s">
        <v>28</v>
      </c>
      <c r="AM1" s="17"/>
    </row>
    <row r="2" spans="1:39" x14ac:dyDescent="0.25">
      <c r="A2" s="1" t="s">
        <v>24</v>
      </c>
      <c r="B2" s="21" t="s">
        <v>29</v>
      </c>
      <c r="C2" s="12" t="s">
        <v>32</v>
      </c>
      <c r="D2" s="12" t="s">
        <v>31</v>
      </c>
      <c r="E2" s="12" t="s">
        <v>41</v>
      </c>
      <c r="F2" s="12"/>
      <c r="G2" s="12" t="s">
        <v>44</v>
      </c>
      <c r="H2" s="12" t="s">
        <v>63</v>
      </c>
      <c r="I2" s="34" t="s">
        <v>63</v>
      </c>
      <c r="J2" s="27" t="s">
        <v>47</v>
      </c>
      <c r="K2" s="12" t="s">
        <v>49</v>
      </c>
      <c r="L2" s="12" t="s">
        <v>46</v>
      </c>
      <c r="M2" s="21" t="s">
        <v>29</v>
      </c>
      <c r="N2" s="21" t="s">
        <v>29</v>
      </c>
      <c r="O2" s="12" t="s">
        <v>58</v>
      </c>
      <c r="P2" s="2" t="s">
        <v>61</v>
      </c>
      <c r="Q2" s="12" t="s">
        <v>64</v>
      </c>
      <c r="R2" s="12" t="s">
        <v>40</v>
      </c>
      <c r="S2" s="18" t="s">
        <v>39</v>
      </c>
      <c r="T2" s="18" t="s">
        <v>39</v>
      </c>
      <c r="U2" s="18" t="s">
        <v>57</v>
      </c>
      <c r="V2" s="18" t="s">
        <v>53</v>
      </c>
      <c r="W2" s="18" t="s">
        <v>53</v>
      </c>
      <c r="X2" s="18" t="s">
        <v>46</v>
      </c>
      <c r="Y2" s="18" t="s">
        <v>74</v>
      </c>
      <c r="Z2" s="15" t="s">
        <v>77</v>
      </c>
      <c r="AA2" s="15" t="s">
        <v>49</v>
      </c>
      <c r="AB2" s="15"/>
      <c r="AC2" s="15" t="s">
        <v>66</v>
      </c>
      <c r="AD2" s="13" t="s">
        <v>29</v>
      </c>
      <c r="AE2" s="13" t="s">
        <v>37</v>
      </c>
      <c r="AF2" s="13"/>
      <c r="AG2" s="13" t="s">
        <v>49</v>
      </c>
      <c r="AH2" s="13" t="s">
        <v>29</v>
      </c>
      <c r="AI2" s="13" t="s">
        <v>29</v>
      </c>
      <c r="AJ2" s="13" t="s">
        <v>29</v>
      </c>
      <c r="AK2" s="13" t="s">
        <v>29</v>
      </c>
      <c r="AL2" s="13" t="s">
        <v>29</v>
      </c>
      <c r="AM2" s="17"/>
    </row>
    <row r="3" spans="1:39" x14ac:dyDescent="0.25">
      <c r="A3" s="1" t="s">
        <v>3</v>
      </c>
      <c r="B3" s="21" t="s">
        <v>21</v>
      </c>
      <c r="C3" s="12" t="s">
        <v>22</v>
      </c>
      <c r="D3" s="12" t="s">
        <v>30</v>
      </c>
      <c r="E3" s="12" t="s">
        <v>25</v>
      </c>
      <c r="F3" s="12"/>
      <c r="G3" s="12" t="s">
        <v>43</v>
      </c>
      <c r="H3" s="12" t="s">
        <v>62</v>
      </c>
      <c r="I3" s="34" t="s">
        <v>67</v>
      </c>
      <c r="J3" s="27" t="s">
        <v>8</v>
      </c>
      <c r="K3" s="12" t="s">
        <v>9</v>
      </c>
      <c r="L3" s="12" t="s">
        <v>45</v>
      </c>
      <c r="M3" s="12" t="s">
        <v>35</v>
      </c>
      <c r="N3" s="12" t="s">
        <v>36</v>
      </c>
      <c r="O3" s="12" t="s">
        <v>10</v>
      </c>
      <c r="P3" s="12" t="s">
        <v>69</v>
      </c>
      <c r="Q3" s="12" t="s">
        <v>75</v>
      </c>
      <c r="R3" s="12" t="s">
        <v>11</v>
      </c>
      <c r="S3" s="18" t="s">
        <v>27</v>
      </c>
      <c r="T3" s="18" t="s">
        <v>26</v>
      </c>
      <c r="U3" s="18" t="s">
        <v>55</v>
      </c>
      <c r="V3" s="18" t="s">
        <v>51</v>
      </c>
      <c r="W3" s="18" t="s">
        <v>12</v>
      </c>
      <c r="X3" s="18" t="s">
        <v>54</v>
      </c>
      <c r="Y3" s="18" t="s">
        <v>70</v>
      </c>
      <c r="Z3" s="15" t="s">
        <v>13</v>
      </c>
      <c r="AA3" s="15" t="s">
        <v>15</v>
      </c>
      <c r="AB3" s="15" t="s">
        <v>14</v>
      </c>
      <c r="AC3" s="15" t="s">
        <v>56</v>
      </c>
      <c r="AD3" s="13" t="s">
        <v>16</v>
      </c>
      <c r="AE3" s="13" t="s">
        <v>17</v>
      </c>
      <c r="AF3" s="13" t="s">
        <v>72</v>
      </c>
      <c r="AG3" s="13" t="s">
        <v>71</v>
      </c>
      <c r="AH3" s="13" t="s">
        <v>18</v>
      </c>
      <c r="AI3" s="13" t="s">
        <v>19</v>
      </c>
      <c r="AJ3" s="13" t="s">
        <v>20</v>
      </c>
      <c r="AK3" s="13" t="s">
        <v>33</v>
      </c>
      <c r="AL3" s="13" t="s">
        <v>34</v>
      </c>
      <c r="AM3" s="17" t="s">
        <v>4</v>
      </c>
    </row>
    <row r="4" spans="1:39" x14ac:dyDescent="0.25">
      <c r="A4" s="10">
        <v>39873</v>
      </c>
      <c r="C4" s="2"/>
      <c r="D4" s="2"/>
      <c r="E4" s="2"/>
      <c r="F4" s="2"/>
      <c r="G4" s="2"/>
      <c r="H4" s="2"/>
      <c r="J4" s="28">
        <v>43.5387878787879</v>
      </c>
      <c r="K4" s="2"/>
      <c r="L4" s="2"/>
      <c r="M4" s="2"/>
      <c r="N4" s="2"/>
      <c r="O4" s="30">
        <v>4.5655055821371597</v>
      </c>
      <c r="Q4" s="2"/>
      <c r="R4" s="8">
        <v>2.75</v>
      </c>
      <c r="S4" s="19">
        <v>0.376</v>
      </c>
      <c r="T4" s="19">
        <v>105.622392635773</v>
      </c>
      <c r="U4" s="19"/>
      <c r="V4" s="19"/>
      <c r="W4" s="19"/>
      <c r="X4" s="19"/>
      <c r="Y4" s="19"/>
      <c r="Z4" s="14"/>
      <c r="AA4" s="14"/>
      <c r="AB4" s="14"/>
      <c r="AC4" s="14">
        <v>15</v>
      </c>
      <c r="AD4" s="11"/>
      <c r="AE4" s="11"/>
      <c r="AF4" s="11"/>
      <c r="AG4" s="11"/>
      <c r="AH4" s="11"/>
      <c r="AI4" s="11"/>
      <c r="AJ4" s="11"/>
      <c r="AK4" s="11"/>
      <c r="AL4" s="11"/>
      <c r="AM4" s="3"/>
    </row>
    <row r="5" spans="1:39" x14ac:dyDescent="0.25">
      <c r="A5" s="10">
        <v>39965</v>
      </c>
      <c r="C5" s="2"/>
      <c r="D5" s="2"/>
      <c r="E5" s="2"/>
      <c r="F5" s="2"/>
      <c r="G5" s="2"/>
      <c r="H5" s="2"/>
      <c r="J5" s="28">
        <v>58.010800865800903</v>
      </c>
      <c r="K5" s="2"/>
      <c r="L5" s="2"/>
      <c r="M5" s="2"/>
      <c r="N5" s="2"/>
      <c r="O5" s="30">
        <v>3.7087539682539701</v>
      </c>
      <c r="P5" s="2"/>
      <c r="Q5" s="2"/>
      <c r="R5" s="8">
        <v>2.6630434782608701</v>
      </c>
      <c r="S5" s="19">
        <v>0.376</v>
      </c>
      <c r="T5" s="19">
        <v>103.093247074506</v>
      </c>
      <c r="U5" s="19"/>
      <c r="V5" s="19"/>
      <c r="W5" s="19"/>
      <c r="X5" s="19"/>
      <c r="Y5" s="19"/>
      <c r="Z5" s="14"/>
      <c r="AA5" s="14"/>
      <c r="AB5" s="14"/>
      <c r="AC5" s="14">
        <v>15</v>
      </c>
      <c r="AD5" s="11"/>
      <c r="AE5" s="11"/>
      <c r="AF5" s="11"/>
      <c r="AG5" s="11"/>
      <c r="AH5" s="11"/>
      <c r="AI5" s="11"/>
      <c r="AJ5" s="11"/>
      <c r="AK5" s="11"/>
      <c r="AL5" s="11"/>
      <c r="AM5" s="3"/>
    </row>
    <row r="6" spans="1:39" x14ac:dyDescent="0.25">
      <c r="A6" s="10">
        <v>40057</v>
      </c>
      <c r="C6" s="2"/>
      <c r="D6" s="2"/>
      <c r="E6" s="2"/>
      <c r="F6" s="2"/>
      <c r="G6" s="2"/>
      <c r="H6" s="2"/>
      <c r="J6" s="28">
        <v>68.274902126858606</v>
      </c>
      <c r="K6" s="2"/>
      <c r="L6" s="2"/>
      <c r="M6" s="2"/>
      <c r="N6" s="2"/>
      <c r="O6" s="30">
        <v>3.1688672438672398</v>
      </c>
      <c r="P6" s="2"/>
      <c r="Q6" s="2"/>
      <c r="R6" s="8">
        <v>2.25</v>
      </c>
      <c r="S6" s="19">
        <v>0.376</v>
      </c>
      <c r="T6" s="19">
        <v>100.36917122527301</v>
      </c>
      <c r="U6" s="19"/>
      <c r="V6" s="19"/>
      <c r="W6" s="19"/>
      <c r="X6" s="19"/>
      <c r="Y6" s="19"/>
      <c r="Z6" s="14"/>
      <c r="AA6" s="14"/>
      <c r="AB6" s="14"/>
      <c r="AC6" s="14">
        <v>15</v>
      </c>
      <c r="AD6" s="11"/>
      <c r="AE6" s="11"/>
      <c r="AF6" s="11"/>
      <c r="AG6" s="11"/>
      <c r="AH6" s="11"/>
      <c r="AI6" s="11"/>
      <c r="AJ6" s="11"/>
      <c r="AK6" s="11"/>
      <c r="AL6" s="11"/>
      <c r="AM6" s="3"/>
    </row>
    <row r="7" spans="1:39" x14ac:dyDescent="0.25">
      <c r="A7" s="10">
        <v>40148</v>
      </c>
      <c r="C7" s="2"/>
      <c r="D7" s="2"/>
      <c r="E7" s="2">
        <f>Raw_PreInterp!B7</f>
        <v>1103496</v>
      </c>
      <c r="F7" s="2"/>
      <c r="G7" s="2"/>
      <c r="H7" s="2">
        <f>Raw_PreInterp!C7</f>
        <v>229465.4</v>
      </c>
      <c r="I7" s="35">
        <f>Raw_PreInterp!D7</f>
        <v>3.5391300000000001E-2</v>
      </c>
      <c r="J7" s="28">
        <v>74.996588556371194</v>
      </c>
      <c r="K7" s="2"/>
      <c r="L7" s="2"/>
      <c r="M7" s="2"/>
      <c r="N7" s="2"/>
      <c r="O7" s="30">
        <v>4.3398564593301403</v>
      </c>
      <c r="P7" s="2"/>
      <c r="Q7" s="2"/>
      <c r="R7" s="8">
        <v>2.25</v>
      </c>
      <c r="S7" s="19">
        <v>0.376</v>
      </c>
      <c r="T7" s="19">
        <v>98.261082742113302</v>
      </c>
      <c r="U7" s="19">
        <f>Raw_PreInterp!E7</f>
        <v>52.65</v>
      </c>
      <c r="V7" s="19"/>
      <c r="W7" s="19"/>
      <c r="X7" s="19"/>
      <c r="Y7" s="19"/>
      <c r="Z7" s="14"/>
      <c r="AA7" s="14"/>
      <c r="AB7" s="14"/>
      <c r="AC7" s="14">
        <v>15</v>
      </c>
      <c r="AD7" s="11"/>
      <c r="AE7" s="11"/>
      <c r="AF7" s="11"/>
      <c r="AG7" s="24"/>
      <c r="AH7" s="11"/>
      <c r="AI7" s="11"/>
      <c r="AJ7" s="11"/>
      <c r="AK7" s="11"/>
      <c r="AL7" s="11"/>
      <c r="AM7" s="3"/>
    </row>
    <row r="8" spans="1:39" x14ac:dyDescent="0.25">
      <c r="A8" s="10">
        <v>40238</v>
      </c>
      <c r="B8" s="22">
        <v>2419.5408073900189</v>
      </c>
      <c r="C8" s="14">
        <v>2419.5408061389057</v>
      </c>
      <c r="D8" s="23">
        <v>2391.6098074912306</v>
      </c>
      <c r="E8" s="36">
        <f>0.75*E7+0.25*E11</f>
        <v>1122225.75</v>
      </c>
      <c r="F8" s="8"/>
      <c r="G8" s="14">
        <v>3.6</v>
      </c>
      <c r="H8" s="36">
        <f>0.75*H7+0.25*H11</f>
        <v>233424</v>
      </c>
      <c r="I8" s="37">
        <f>0.75*I7+0.25*I11</f>
        <v>3.5301375000000003E-2</v>
      </c>
      <c r="J8" s="28">
        <v>76.0505251897861</v>
      </c>
      <c r="K8" s="26">
        <f>L8/J8</f>
        <v>17.989422578036837</v>
      </c>
      <c r="L8" s="2">
        <v>1368.1050349206973</v>
      </c>
      <c r="M8" s="14">
        <v>975.52123589893949</v>
      </c>
      <c r="N8" s="14">
        <v>491.43561499181652</v>
      </c>
      <c r="O8" s="30">
        <v>5.1434477498093099</v>
      </c>
      <c r="P8" s="2"/>
      <c r="Q8" s="14">
        <v>515.80024447919959</v>
      </c>
      <c r="R8" s="8">
        <v>2.25</v>
      </c>
      <c r="S8" s="19">
        <v>0.376</v>
      </c>
      <c r="T8" s="19">
        <v>99.8187966071538</v>
      </c>
      <c r="U8" s="19">
        <f>0.75*U7+0.25*U11</f>
        <v>57.581249999999997</v>
      </c>
      <c r="V8" s="9">
        <v>83.603333333333339</v>
      </c>
      <c r="W8" s="8">
        <v>1870</v>
      </c>
      <c r="X8" s="19">
        <v>74.284574198905048</v>
      </c>
      <c r="Y8" s="19">
        <v>328.7309998987883</v>
      </c>
      <c r="Z8" s="14">
        <v>27.930999898788301</v>
      </c>
      <c r="AA8" s="14">
        <f>Y8-Z8</f>
        <v>300.8</v>
      </c>
      <c r="AB8" s="14"/>
      <c r="AC8" s="14">
        <v>15</v>
      </c>
      <c r="AD8" s="24">
        <v>300.8</v>
      </c>
      <c r="AE8" s="11">
        <v>2000</v>
      </c>
      <c r="AF8" s="11"/>
      <c r="AG8" s="24">
        <f>AH8+AI8</f>
        <v>625.37</v>
      </c>
      <c r="AH8" s="24">
        <v>432.07</v>
      </c>
      <c r="AI8" s="24">
        <v>193.3</v>
      </c>
      <c r="AJ8" s="24">
        <v>992.01</v>
      </c>
      <c r="AK8" s="24">
        <v>1685.77</v>
      </c>
      <c r="AL8" s="24">
        <v>2474.63</v>
      </c>
      <c r="AM8" s="20">
        <f>C8/B8</f>
        <v>0.99999999948291296</v>
      </c>
    </row>
    <row r="9" spans="1:39" x14ac:dyDescent="0.25">
      <c r="A9" s="10">
        <v>40330</v>
      </c>
      <c r="B9" s="22">
        <v>2487.7020185267038</v>
      </c>
      <c r="C9" s="14">
        <v>2487.7020169965667</v>
      </c>
      <c r="D9" s="23">
        <v>2464.0245261271393</v>
      </c>
      <c r="E9" s="36">
        <f>0.5*E7+0.5*E11</f>
        <v>1140955.5</v>
      </c>
      <c r="F9" s="8"/>
      <c r="G9" s="14">
        <v>3.6</v>
      </c>
      <c r="H9" s="36">
        <f>0.5*H7+0.5*H11</f>
        <v>237382.59999999998</v>
      </c>
      <c r="I9" s="37">
        <f>0.5*I7+0.5*I11</f>
        <v>3.5211450000000005E-2</v>
      </c>
      <c r="J9" s="28">
        <v>77.886132756132696</v>
      </c>
      <c r="K9" s="26">
        <f t="shared" ref="K9:K65" si="0">L9/J9</f>
        <v>17.708816985548562</v>
      </c>
      <c r="L9" s="2">
        <v>1379.2712706904929</v>
      </c>
      <c r="M9" s="14">
        <v>937.16121995639185</v>
      </c>
      <c r="N9" s="14">
        <v>506.83940269326212</v>
      </c>
      <c r="O9" s="30">
        <v>4.3240735930735896</v>
      </c>
      <c r="P9" s="2"/>
      <c r="Q9" s="14">
        <v>520.03924972452046</v>
      </c>
      <c r="R9" s="8">
        <v>2.25</v>
      </c>
      <c r="S9" s="19">
        <v>0.376</v>
      </c>
      <c r="T9" s="19">
        <v>101.776713542853</v>
      </c>
      <c r="U9" s="19">
        <f>0.5*U7+0.5*U11</f>
        <v>62.512500000000003</v>
      </c>
      <c r="V9" s="9">
        <v>84.383333333333326</v>
      </c>
      <c r="W9" s="8">
        <v>1980</v>
      </c>
      <c r="X9" s="19">
        <v>62.972054254160902</v>
      </c>
      <c r="Y9" s="19">
        <v>330.70749239956444</v>
      </c>
      <c r="Z9" s="14">
        <v>23.6774923995645</v>
      </c>
      <c r="AA9" s="14">
        <f t="shared" ref="AA9:AA65" si="1">Y9-Z9</f>
        <v>307.02999999999997</v>
      </c>
      <c r="AB9" s="14"/>
      <c r="AC9" s="14">
        <v>15</v>
      </c>
      <c r="AD9" s="24">
        <v>307.02999999999997</v>
      </c>
      <c r="AE9" s="11">
        <v>2750</v>
      </c>
      <c r="AF9" s="11"/>
      <c r="AG9" s="24">
        <f t="shared" ref="AG9:AG65" si="2">AH9+AI9</f>
        <v>666.74</v>
      </c>
      <c r="AH9" s="24">
        <v>476.14</v>
      </c>
      <c r="AI9" s="24">
        <v>190.6</v>
      </c>
      <c r="AJ9" s="24">
        <v>1003.14</v>
      </c>
      <c r="AK9" s="24">
        <v>1703.26</v>
      </c>
      <c r="AL9" s="24">
        <v>2411.39</v>
      </c>
      <c r="AM9" s="20">
        <f t="shared" ref="AM9:AM11" si="3">C9/B9</f>
        <v>0.99999999938491946</v>
      </c>
    </row>
    <row r="10" spans="1:39" x14ac:dyDescent="0.25">
      <c r="A10" s="10">
        <v>40422</v>
      </c>
      <c r="B10" s="22">
        <v>2536.5197212811727</v>
      </c>
      <c r="C10" s="14">
        <v>2536.519718595252</v>
      </c>
      <c r="D10" s="23">
        <v>2512.2471027512825</v>
      </c>
      <c r="E10" s="36">
        <f>0.25*E7+0.75*E11</f>
        <v>1159685.25</v>
      </c>
      <c r="F10" s="8"/>
      <c r="G10" s="14">
        <v>3.6</v>
      </c>
      <c r="H10" s="36">
        <f>0.25*H7+0.75*H11</f>
        <v>241341.19999999998</v>
      </c>
      <c r="I10" s="37">
        <f>0.25*I7+0.75*I11</f>
        <v>3.5121525000000001E-2</v>
      </c>
      <c r="J10" s="28">
        <v>74.477878787878794</v>
      </c>
      <c r="K10" s="26">
        <f t="shared" si="0"/>
        <v>18.781776338183402</v>
      </c>
      <c r="L10" s="2">
        <v>1398.8268615362736</v>
      </c>
      <c r="M10" s="14">
        <v>910.7306880895618</v>
      </c>
      <c r="N10" s="14">
        <v>482.36093163242685</v>
      </c>
      <c r="O10" s="30">
        <v>4.2791341991341998</v>
      </c>
      <c r="P10" s="2"/>
      <c r="Q10" s="14">
        <v>527.40548260484456</v>
      </c>
      <c r="R10" s="8">
        <v>2.25</v>
      </c>
      <c r="S10" s="19">
        <v>0.376</v>
      </c>
      <c r="T10" s="19">
        <v>100.472087065263</v>
      </c>
      <c r="U10" s="19">
        <f>0.25*U7+0.75*U11</f>
        <v>67.443749999999994</v>
      </c>
      <c r="V10" s="9">
        <v>84.13</v>
      </c>
      <c r="W10" s="8">
        <v>2029.9999999999998</v>
      </c>
      <c r="X10" s="19">
        <v>64.554836515665954</v>
      </c>
      <c r="Y10" s="19">
        <v>340.12261852989042</v>
      </c>
      <c r="Z10" s="14">
        <v>24.272618529890401</v>
      </c>
      <c r="AA10" s="14">
        <f t="shared" si="1"/>
        <v>315.85000000000002</v>
      </c>
      <c r="AB10" s="14"/>
      <c r="AC10" s="14">
        <v>14.77778</v>
      </c>
      <c r="AD10" s="24">
        <v>315.85000000000002</v>
      </c>
      <c r="AE10" s="11">
        <v>2750</v>
      </c>
      <c r="AF10" s="11"/>
      <c r="AG10" s="24">
        <f t="shared" si="2"/>
        <v>688.24</v>
      </c>
      <c r="AH10" s="24">
        <v>488.86</v>
      </c>
      <c r="AI10" s="24">
        <v>199.38</v>
      </c>
      <c r="AJ10" s="24">
        <v>996.28</v>
      </c>
      <c r="AK10" s="24">
        <v>1613.56</v>
      </c>
      <c r="AL10" s="24">
        <v>2307.02</v>
      </c>
      <c r="AM10" s="20">
        <f t="shared" si="3"/>
        <v>0.99999999894110003</v>
      </c>
    </row>
    <row r="11" spans="1:39" x14ac:dyDescent="0.25">
      <c r="A11" s="10">
        <v>40513</v>
      </c>
      <c r="B11" s="22">
        <v>2635.2852682856801</v>
      </c>
      <c r="C11" s="14">
        <v>2635.285266203151</v>
      </c>
      <c r="D11" s="23">
        <v>2610.1613791139234</v>
      </c>
      <c r="E11" s="2">
        <f>Raw_PreInterp!B11</f>
        <v>1178415</v>
      </c>
      <c r="F11" s="8"/>
      <c r="G11" s="14">
        <v>3.6</v>
      </c>
      <c r="H11" s="2">
        <f>Raw_PreInterp!C11</f>
        <v>245299.8</v>
      </c>
      <c r="I11" s="35">
        <f>Raw_PreInterp!D11</f>
        <v>3.5031600000000003E-2</v>
      </c>
      <c r="J11" s="28">
        <v>84.376214630779799</v>
      </c>
      <c r="K11" s="26">
        <f t="shared" si="0"/>
        <v>16.862462638077997</v>
      </c>
      <c r="L11" s="2">
        <v>1422.7907667539744</v>
      </c>
      <c r="M11" s="14">
        <v>1004.5868560551069</v>
      </c>
      <c r="N11" s="14">
        <v>547.16405068249469</v>
      </c>
      <c r="O11" s="30">
        <v>3.7978412698412698</v>
      </c>
      <c r="P11" s="2"/>
      <c r="Q11" s="14">
        <v>536.52572020025116</v>
      </c>
      <c r="R11" s="8">
        <v>2.25</v>
      </c>
      <c r="S11" s="19">
        <v>0.376</v>
      </c>
      <c r="T11" s="19">
        <v>97.932402784730002</v>
      </c>
      <c r="U11" s="19">
        <f>Raw_PreInterp!E11</f>
        <v>72.375</v>
      </c>
      <c r="V11" s="9">
        <v>84.123333333333321</v>
      </c>
      <c r="W11" s="8">
        <v>2440</v>
      </c>
      <c r="X11" s="19">
        <v>66.818854180204255</v>
      </c>
      <c r="Y11" s="19">
        <v>350.18388917175679</v>
      </c>
      <c r="Z11" s="14">
        <v>25.123889171756801</v>
      </c>
      <c r="AA11" s="14">
        <f t="shared" si="1"/>
        <v>325.06</v>
      </c>
      <c r="AB11" s="14"/>
      <c r="AC11" s="14">
        <v>14.66667</v>
      </c>
      <c r="AD11" s="24">
        <v>325.06</v>
      </c>
      <c r="AE11" s="11">
        <v>2750</v>
      </c>
      <c r="AF11" s="11"/>
      <c r="AG11" s="24">
        <f t="shared" si="2"/>
        <v>702.73</v>
      </c>
      <c r="AH11" s="24">
        <v>497.79</v>
      </c>
      <c r="AI11" s="24">
        <v>204.94</v>
      </c>
      <c r="AJ11" s="24">
        <v>990.29</v>
      </c>
      <c r="AK11" s="24">
        <v>1720.42</v>
      </c>
      <c r="AL11" s="24">
        <v>2693.71</v>
      </c>
      <c r="AM11" s="20">
        <f t="shared" si="3"/>
        <v>0.99999999920975191</v>
      </c>
    </row>
    <row r="12" spans="1:39" x14ac:dyDescent="0.25">
      <c r="A12" s="10">
        <v>40603</v>
      </c>
      <c r="B12" s="22">
        <v>2698.1003709493434</v>
      </c>
      <c r="C12" s="14">
        <v>2521.1075567757453</v>
      </c>
      <c r="D12" s="23">
        <v>2675.7327646236081</v>
      </c>
      <c r="E12" s="36">
        <f>0.75*E11+0.25*E15</f>
        <v>1190947</v>
      </c>
      <c r="F12" s="8"/>
      <c r="G12" s="14">
        <v>3.7</v>
      </c>
      <c r="H12" s="36">
        <f>0.75*H11+0.25*H15</f>
        <v>248391.52499999997</v>
      </c>
      <c r="I12" s="37">
        <f>0.75*I11+0.25*I15</f>
        <v>3.4914975000000001E-2</v>
      </c>
      <c r="J12" s="28">
        <v>100.13343202208399</v>
      </c>
      <c r="K12" s="26">
        <f t="shared" si="0"/>
        <v>17.461082940209643</v>
      </c>
      <c r="L12" s="2">
        <v>1748.4381616254529</v>
      </c>
      <c r="M12" s="14">
        <v>1319.7140748175575</v>
      </c>
      <c r="N12" s="14">
        <v>589.24913762764925</v>
      </c>
      <c r="O12" s="30">
        <v>4.1854263920671304</v>
      </c>
      <c r="P12" s="2"/>
      <c r="Q12" s="14">
        <v>658.89507935885558</v>
      </c>
      <c r="R12" s="8">
        <v>2.25</v>
      </c>
      <c r="S12" s="19">
        <v>0.376</v>
      </c>
      <c r="T12" s="19">
        <v>97.431633050417204</v>
      </c>
      <c r="U12" s="19">
        <f>0.75*U11+0.25*U15</f>
        <v>130.58750000000001</v>
      </c>
      <c r="V12" s="9">
        <v>83.740000000000009</v>
      </c>
      <c r="W12" s="8">
        <v>2440</v>
      </c>
      <c r="X12" s="19">
        <v>59.488314696104254</v>
      </c>
      <c r="Y12" s="19">
        <v>387.03760632573523</v>
      </c>
      <c r="Z12" s="14">
        <v>22.367606325735199</v>
      </c>
      <c r="AA12" s="14">
        <f t="shared" si="1"/>
        <v>364.67</v>
      </c>
      <c r="AB12" s="14"/>
      <c r="AC12" s="14">
        <v>13.88889</v>
      </c>
      <c r="AD12" s="24">
        <v>364.67</v>
      </c>
      <c r="AE12" s="11">
        <v>2750</v>
      </c>
      <c r="AF12" s="11"/>
      <c r="AG12" s="24">
        <f t="shared" si="2"/>
        <v>597.06999999999994</v>
      </c>
      <c r="AH12" s="24">
        <v>476.28</v>
      </c>
      <c r="AI12" s="24">
        <v>120.79</v>
      </c>
      <c r="AJ12" s="24">
        <v>1063.46</v>
      </c>
      <c r="AK12" s="24">
        <v>2527.73</v>
      </c>
      <c r="AL12" s="24">
        <v>2553.09</v>
      </c>
      <c r="AM12" s="20">
        <f>B12/C12</f>
        <v>1.0702043884236161</v>
      </c>
    </row>
    <row r="13" spans="1:39" x14ac:dyDescent="0.25">
      <c r="A13" s="10">
        <v>40695</v>
      </c>
      <c r="B13" s="22">
        <v>2822.8736074099734</v>
      </c>
      <c r="C13" s="14">
        <v>2538.3936185993407</v>
      </c>
      <c r="D13" s="23">
        <v>2799.7483354970623</v>
      </c>
      <c r="E13" s="36">
        <f>0.5*E11+0.5*E15</f>
        <v>1203479</v>
      </c>
      <c r="F13" s="8"/>
      <c r="G13" s="14">
        <v>3.7</v>
      </c>
      <c r="H13" s="36">
        <f>0.5*H11+0.5*H15</f>
        <v>251483.25</v>
      </c>
      <c r="I13" s="37">
        <f>0.5*I11+0.5*I15</f>
        <v>3.4798350000000006E-2</v>
      </c>
      <c r="J13" s="28">
        <v>110.49272005772001</v>
      </c>
      <c r="K13" s="26">
        <f t="shared" si="0"/>
        <v>17.667129447571835</v>
      </c>
      <c r="L13" s="2">
        <v>1952.0891882740564</v>
      </c>
      <c r="M13" s="14">
        <v>1484.7090421909661</v>
      </c>
      <c r="N13" s="14">
        <v>744.71904556910636</v>
      </c>
      <c r="O13" s="30">
        <v>4.3622319624819603</v>
      </c>
      <c r="P13" s="2"/>
      <c r="Q13" s="14">
        <v>735.38568789886017</v>
      </c>
      <c r="R13" s="8">
        <v>2.25</v>
      </c>
      <c r="S13" s="19">
        <v>0.376</v>
      </c>
      <c r="T13" s="19">
        <v>95.461471452075997</v>
      </c>
      <c r="U13" s="19">
        <f>0.5*U11+0.5*U15</f>
        <v>188.8</v>
      </c>
      <c r="V13" s="9">
        <v>82.899999999999991</v>
      </c>
      <c r="W13" s="8">
        <v>2750</v>
      </c>
      <c r="X13" s="19">
        <v>61.503382747104517</v>
      </c>
      <c r="Y13" s="19">
        <v>393.98527191291129</v>
      </c>
      <c r="Z13" s="14">
        <v>23.125271912911298</v>
      </c>
      <c r="AA13" s="14">
        <f t="shared" si="1"/>
        <v>370.86</v>
      </c>
      <c r="AB13" s="14"/>
      <c r="AC13" s="14">
        <v>12.44444</v>
      </c>
      <c r="AD13" s="24">
        <v>370.86</v>
      </c>
      <c r="AE13" s="11">
        <v>2750</v>
      </c>
      <c r="AF13" s="11"/>
      <c r="AG13" s="24">
        <f t="shared" si="2"/>
        <v>575.88</v>
      </c>
      <c r="AH13" s="24">
        <v>457.41</v>
      </c>
      <c r="AI13" s="24">
        <v>118.47</v>
      </c>
      <c r="AJ13" s="24">
        <v>1039.1500000000001</v>
      </c>
      <c r="AK13" s="24">
        <v>2761.32</v>
      </c>
      <c r="AL13" s="24">
        <v>2360.52</v>
      </c>
      <c r="AM13" s="20">
        <f t="shared" ref="AM13:AM65" si="4">B13/C13</f>
        <v>1.112070872982893</v>
      </c>
    </row>
    <row r="14" spans="1:39" x14ac:dyDescent="0.25">
      <c r="A14" s="10">
        <v>40787</v>
      </c>
      <c r="B14" s="22">
        <v>2845.1699971408989</v>
      </c>
      <c r="C14" s="14">
        <v>2603.8423037999892</v>
      </c>
      <c r="D14" s="23">
        <v>2822.0447252279878</v>
      </c>
      <c r="E14" s="36">
        <f>0.25*E11+0.75*E15</f>
        <v>1216011</v>
      </c>
      <c r="F14" s="8"/>
      <c r="G14" s="14">
        <v>4.0999999999999996</v>
      </c>
      <c r="H14" s="36">
        <f>0.25*H11+0.75*H15</f>
        <v>254574.97500000003</v>
      </c>
      <c r="I14" s="37">
        <f>0.25*I11+0.75*I15</f>
        <v>3.4681725000000004E-2</v>
      </c>
      <c r="J14" s="28">
        <v>106.85227555053601</v>
      </c>
      <c r="K14" s="26">
        <f t="shared" si="0"/>
        <v>18.643234124037512</v>
      </c>
      <c r="L14" s="2">
        <v>1992.0719897748122</v>
      </c>
      <c r="M14" s="14">
        <v>1398.2291605924572</v>
      </c>
      <c r="N14" s="14">
        <v>730.4901108581065</v>
      </c>
      <c r="O14" s="30">
        <v>4.1221376811594199</v>
      </c>
      <c r="P14" s="2"/>
      <c r="Q14" s="14">
        <v>750.50208432441673</v>
      </c>
      <c r="R14" s="8">
        <v>2.25</v>
      </c>
      <c r="S14" s="19">
        <v>0.376</v>
      </c>
      <c r="T14" s="19">
        <v>95.666902876503698</v>
      </c>
      <c r="U14" s="19">
        <f>0.25*U11+0.75*U15</f>
        <v>247.01250000000002</v>
      </c>
      <c r="V14" s="9">
        <v>83.593333333333334</v>
      </c>
      <c r="W14" s="8">
        <v>2940</v>
      </c>
      <c r="X14" s="19">
        <v>61.503382747104517</v>
      </c>
      <c r="Y14" s="19">
        <v>399.77527191291125</v>
      </c>
      <c r="Z14" s="14">
        <v>23.125271912911298</v>
      </c>
      <c r="AA14" s="14">
        <f t="shared" si="1"/>
        <v>376.65</v>
      </c>
      <c r="AB14" s="14"/>
      <c r="AC14" s="14">
        <v>12.33333</v>
      </c>
      <c r="AD14" s="24">
        <v>376.65</v>
      </c>
      <c r="AE14" s="11">
        <v>2750</v>
      </c>
      <c r="AF14" s="11"/>
      <c r="AG14" s="24">
        <f t="shared" si="2"/>
        <v>565.03</v>
      </c>
      <c r="AH14" s="24">
        <v>447.29</v>
      </c>
      <c r="AI14" s="24">
        <v>117.74</v>
      </c>
      <c r="AJ14" s="24">
        <v>1052.23</v>
      </c>
      <c r="AK14" s="24">
        <v>2619.8200000000002</v>
      </c>
      <c r="AL14" s="24">
        <v>2156.25</v>
      </c>
      <c r="AM14" s="20">
        <f t="shared" si="4"/>
        <v>1.0926813782035576</v>
      </c>
    </row>
    <row r="15" spans="1:39" x14ac:dyDescent="0.25">
      <c r="A15" s="10">
        <v>40878</v>
      </c>
      <c r="B15" s="22">
        <v>2881.7844867668696</v>
      </c>
      <c r="C15" s="14">
        <v>2610.0481448105397</v>
      </c>
      <c r="D15" s="23">
        <v>2858.3026369184272</v>
      </c>
      <c r="E15" s="2">
        <f>Raw_PreInterp!B15</f>
        <v>1228543</v>
      </c>
      <c r="F15" s="8"/>
      <c r="G15" s="14">
        <v>4</v>
      </c>
      <c r="H15" s="2">
        <f>Raw_PreInterp!C15</f>
        <v>257666.7</v>
      </c>
      <c r="I15" s="35">
        <f>Raw_PreInterp!D15</f>
        <v>3.4565100000000001E-2</v>
      </c>
      <c r="J15" s="28">
        <v>104.93606782106799</v>
      </c>
      <c r="K15" s="26">
        <f t="shared" si="0"/>
        <v>19.691189691772124</v>
      </c>
      <c r="L15" s="2">
        <v>2066.3160169733146</v>
      </c>
      <c r="M15" s="14">
        <v>1621.8477223990189</v>
      </c>
      <c r="N15" s="14">
        <v>744.04170594513789</v>
      </c>
      <c r="O15" s="30">
        <v>3.3302222222222202</v>
      </c>
      <c r="P15" s="2"/>
      <c r="Q15" s="14">
        <v>778.30841590782245</v>
      </c>
      <c r="R15" s="8">
        <v>2.25</v>
      </c>
      <c r="S15" s="19">
        <v>0.376</v>
      </c>
      <c r="T15" s="19">
        <v>98.023439498160897</v>
      </c>
      <c r="U15" s="19">
        <f>Raw_PreInterp!E15</f>
        <v>305.22500000000002</v>
      </c>
      <c r="V15" s="9">
        <v>84.866666666666674</v>
      </c>
      <c r="W15" s="8">
        <v>3170</v>
      </c>
      <c r="X15" s="19">
        <v>62.451728320324996</v>
      </c>
      <c r="Y15" s="19">
        <v>408.35184984844221</v>
      </c>
      <c r="Z15" s="14">
        <v>23.481849848442199</v>
      </c>
      <c r="AA15" s="14">
        <f t="shared" si="1"/>
        <v>384.87</v>
      </c>
      <c r="AB15" s="14"/>
      <c r="AC15" s="14">
        <v>12.33333</v>
      </c>
      <c r="AD15" s="24">
        <v>384.87</v>
      </c>
      <c r="AE15" s="11">
        <v>3500</v>
      </c>
      <c r="AF15" s="11"/>
      <c r="AG15" s="24">
        <f t="shared" si="2"/>
        <v>541.37</v>
      </c>
      <c r="AH15" s="24">
        <v>427.25</v>
      </c>
      <c r="AI15" s="24">
        <v>114.12</v>
      </c>
      <c r="AJ15" s="24">
        <v>1073.52</v>
      </c>
      <c r="AK15" s="24">
        <v>2848.23</v>
      </c>
      <c r="AL15" s="24">
        <v>2105.56</v>
      </c>
      <c r="AM15" s="20">
        <f t="shared" si="4"/>
        <v>1.1041116205065462</v>
      </c>
    </row>
    <row r="16" spans="1:39" x14ac:dyDescent="0.25">
      <c r="A16" s="10">
        <v>40969</v>
      </c>
      <c r="B16" s="22">
        <v>3003.9286598801045</v>
      </c>
      <c r="C16" s="14">
        <v>2677.2589792575268</v>
      </c>
      <c r="D16" s="23">
        <v>2975.726371999177</v>
      </c>
      <c r="E16" s="36">
        <f>0.75*E15+0.25*E19</f>
        <v>1220162.25</v>
      </c>
      <c r="F16" s="8"/>
      <c r="G16" s="14">
        <v>3.7</v>
      </c>
      <c r="H16" s="36">
        <f>0.75*H15+0.25*H19</f>
        <v>261277.27500000002</v>
      </c>
      <c r="I16" s="37">
        <f>0.75*I15+0.25*I19</f>
        <v>3.4416575000000005E-2</v>
      </c>
      <c r="J16" s="28">
        <v>115.95979076479099</v>
      </c>
      <c r="K16" s="26">
        <f t="shared" si="0"/>
        <v>17.611869322529973</v>
      </c>
      <c r="L16" s="2">
        <v>2042.2686816174171</v>
      </c>
      <c r="M16" s="14">
        <v>1639.7972495190832</v>
      </c>
      <c r="N16" s="14">
        <v>885.81181732270875</v>
      </c>
      <c r="O16" s="30">
        <v>2.4485887878787902</v>
      </c>
      <c r="P16" s="2"/>
      <c r="Q16" s="14">
        <v>769.4640379201245</v>
      </c>
      <c r="R16" s="8">
        <v>2.25</v>
      </c>
      <c r="S16" s="19">
        <v>0.376</v>
      </c>
      <c r="T16" s="19">
        <v>98.173070122584605</v>
      </c>
      <c r="U16" s="19">
        <f>0.75*U15+0.25*U19</f>
        <v>281.13125000000002</v>
      </c>
      <c r="V16" s="9">
        <v>85.093333333333334</v>
      </c>
      <c r="W16" s="8">
        <v>3220</v>
      </c>
      <c r="X16" s="19">
        <v>75.006084789700537</v>
      </c>
      <c r="Y16" s="19">
        <v>467.53228788092736</v>
      </c>
      <c r="Z16" s="14">
        <v>28.2022878809274</v>
      </c>
      <c r="AA16" s="14">
        <f t="shared" si="1"/>
        <v>439.32999999999993</v>
      </c>
      <c r="AB16" s="14"/>
      <c r="AC16" s="14">
        <v>12.33333</v>
      </c>
      <c r="AD16" s="24">
        <v>439.33</v>
      </c>
      <c r="AE16" s="11">
        <v>3500</v>
      </c>
      <c r="AF16" s="11"/>
      <c r="AG16" s="24">
        <f t="shared" si="2"/>
        <v>597.75</v>
      </c>
      <c r="AH16" s="24">
        <v>402.61</v>
      </c>
      <c r="AI16" s="24">
        <v>195.14</v>
      </c>
      <c r="AJ16" s="24">
        <v>1092.43</v>
      </c>
      <c r="AK16" s="24">
        <v>3213.02</v>
      </c>
      <c r="AL16" s="24">
        <v>1970.87</v>
      </c>
      <c r="AM16" s="20">
        <f t="shared" si="4"/>
        <v>1.1220164665254655</v>
      </c>
    </row>
    <row r="17" spans="1:39" x14ac:dyDescent="0.25">
      <c r="A17" s="10">
        <v>41061</v>
      </c>
      <c r="B17" s="22">
        <v>2924.2980412566249</v>
      </c>
      <c r="C17" s="14">
        <v>2624.9327416488459</v>
      </c>
      <c r="D17" s="23">
        <v>2896.1980412566249</v>
      </c>
      <c r="E17" s="36">
        <f>0.5*E15+0.5*E19</f>
        <v>1211781.5</v>
      </c>
      <c r="F17" s="8"/>
      <c r="G17" s="14">
        <v>4.7</v>
      </c>
      <c r="H17" s="36">
        <f>0.5*H15+0.5*H19</f>
        <v>264887.84999999998</v>
      </c>
      <c r="I17" s="37">
        <f>0.5*I15+0.5*I19</f>
        <v>3.4268050000000001E-2</v>
      </c>
      <c r="J17" s="28">
        <v>106.528702553485</v>
      </c>
      <c r="K17" s="26">
        <f t="shared" si="0"/>
        <v>16.355468551605579</v>
      </c>
      <c r="L17" s="2">
        <v>1742.3268444568689</v>
      </c>
      <c r="M17" s="14">
        <v>1350.0438445391931</v>
      </c>
      <c r="N17" s="14">
        <v>807.21565189572505</v>
      </c>
      <c r="O17" s="30">
        <v>2.2800162337662302</v>
      </c>
      <c r="P17" s="2"/>
      <c r="Q17" s="14">
        <v>656.75971868168779</v>
      </c>
      <c r="R17" s="8">
        <v>2.25</v>
      </c>
      <c r="S17" s="19">
        <v>0.376</v>
      </c>
      <c r="T17" s="19">
        <v>99.425634845331103</v>
      </c>
      <c r="U17" s="19">
        <f>0.5*U15+0.5*U19</f>
        <v>257.03750000000002</v>
      </c>
      <c r="V17" s="9">
        <v>86.009999999999991</v>
      </c>
      <c r="W17" s="8">
        <v>3220</v>
      </c>
      <c r="X17" s="19">
        <v>74.734042553191486</v>
      </c>
      <c r="Y17" s="19">
        <v>468.40000000000003</v>
      </c>
      <c r="Z17" s="14">
        <v>28.1</v>
      </c>
      <c r="AA17" s="14">
        <f t="shared" si="1"/>
        <v>440.3</v>
      </c>
      <c r="AB17" s="14"/>
      <c r="AC17" s="14">
        <v>12.33333</v>
      </c>
      <c r="AD17" s="24">
        <v>440.3</v>
      </c>
      <c r="AE17" s="11">
        <v>3500</v>
      </c>
      <c r="AF17" s="11"/>
      <c r="AG17" s="24">
        <f t="shared" si="2"/>
        <v>592.93000000000006</v>
      </c>
      <c r="AH17" s="24">
        <v>399.38</v>
      </c>
      <c r="AI17" s="24">
        <v>193.55</v>
      </c>
      <c r="AJ17" s="24">
        <v>1094.3800000000001</v>
      </c>
      <c r="AK17" s="24">
        <v>2828.17</v>
      </c>
      <c r="AL17" s="24">
        <v>2254.29</v>
      </c>
      <c r="AM17" s="20">
        <f t="shared" si="4"/>
        <v>1.1140468457945072</v>
      </c>
    </row>
    <row r="18" spans="1:39" x14ac:dyDescent="0.25">
      <c r="A18" s="10">
        <v>41153</v>
      </c>
      <c r="B18" s="22">
        <v>3016.4310052589462</v>
      </c>
      <c r="C18" s="14">
        <v>2672.3352045585953</v>
      </c>
      <c r="D18" s="23">
        <v>2987.3665437169666</v>
      </c>
      <c r="E18" s="36">
        <f>0.25*E15+0.75*E19</f>
        <v>1203400.75</v>
      </c>
      <c r="F18" s="8"/>
      <c r="G18" s="14">
        <v>3.5</v>
      </c>
      <c r="H18" s="36">
        <f>0.25*H15+0.75*H19</f>
        <v>268498.42499999999</v>
      </c>
      <c r="I18" s="37">
        <f>0.25*I15+0.75*I19</f>
        <v>3.4119524999999998E-2</v>
      </c>
      <c r="J18" s="28">
        <v>106.590942687747</v>
      </c>
      <c r="K18" s="26">
        <f t="shared" si="0"/>
        <v>18.618046702343445</v>
      </c>
      <c r="L18" s="2">
        <v>1984.5151490072874</v>
      </c>
      <c r="M18" s="14">
        <v>1335.2927514286512</v>
      </c>
      <c r="N18" s="14">
        <v>828.24651772107256</v>
      </c>
      <c r="O18" s="30">
        <v>2.8822192837165401</v>
      </c>
      <c r="P18" s="2"/>
      <c r="Q18" s="14">
        <v>747.84559006437735</v>
      </c>
      <c r="R18" s="8">
        <v>2.25</v>
      </c>
      <c r="S18" s="19">
        <v>0.376</v>
      </c>
      <c r="T18" s="19">
        <v>99.828567633848806</v>
      </c>
      <c r="U18" s="19">
        <f>0.25*U15+0.75*U19</f>
        <v>232.94374999999999</v>
      </c>
      <c r="V18" s="9">
        <v>86.583333333333329</v>
      </c>
      <c r="W18" s="8">
        <v>3780</v>
      </c>
      <c r="X18" s="19">
        <v>77.299099845690421</v>
      </c>
      <c r="Y18" s="19">
        <v>473.97446154197962</v>
      </c>
      <c r="Z18" s="14">
        <v>29.0644615419796</v>
      </c>
      <c r="AA18" s="14">
        <f t="shared" si="1"/>
        <v>444.91</v>
      </c>
      <c r="AB18" s="14"/>
      <c r="AC18" s="14">
        <v>12.33333</v>
      </c>
      <c r="AD18" s="24">
        <v>444.91</v>
      </c>
      <c r="AE18" s="11">
        <v>5000</v>
      </c>
      <c r="AF18" s="11"/>
      <c r="AG18" s="24">
        <f t="shared" si="2"/>
        <v>590.56999999999994</v>
      </c>
      <c r="AH18" s="24">
        <v>398.01</v>
      </c>
      <c r="AI18" s="24">
        <v>192.56</v>
      </c>
      <c r="AJ18" s="24">
        <v>1108.53</v>
      </c>
      <c r="AK18" s="24">
        <v>2839.19</v>
      </c>
      <c r="AL18" s="24">
        <v>2208.2399999999998</v>
      </c>
      <c r="AM18" s="20">
        <f t="shared" si="4"/>
        <v>1.1287622152016619</v>
      </c>
    </row>
    <row r="19" spans="1:39" x14ac:dyDescent="0.25">
      <c r="A19" s="10">
        <v>41244</v>
      </c>
      <c r="B19" s="22">
        <v>3073.5757017076135</v>
      </c>
      <c r="C19" s="14">
        <v>2689.5648462920467</v>
      </c>
      <c r="D19" s="23">
        <v>3044.7757017076133</v>
      </c>
      <c r="E19" s="2">
        <f>Raw_PreInterp!B19</f>
        <v>1195020</v>
      </c>
      <c r="F19" s="8"/>
      <c r="G19" s="14">
        <v>3.7</v>
      </c>
      <c r="H19" s="2">
        <f>Raw_PreInterp!C19</f>
        <v>272109</v>
      </c>
      <c r="I19" s="35">
        <f>Raw_PreInterp!D19</f>
        <v>3.3971000000000001E-2</v>
      </c>
      <c r="J19" s="28">
        <v>107.310010038271</v>
      </c>
      <c r="K19" s="26">
        <f t="shared" si="0"/>
        <v>19.015301517067183</v>
      </c>
      <c r="L19" s="2">
        <v>2040.5321966772292</v>
      </c>
      <c r="M19" s="14">
        <v>1387.666154513073</v>
      </c>
      <c r="N19" s="14">
        <v>836.72601306049353</v>
      </c>
      <c r="O19" s="30">
        <v>3.3989551449275401</v>
      </c>
      <c r="P19" s="2"/>
      <c r="Q19" s="14">
        <v>768.73439897983064</v>
      </c>
      <c r="R19" s="8">
        <v>2.25</v>
      </c>
      <c r="S19" s="19">
        <v>0.376</v>
      </c>
      <c r="T19" s="19">
        <v>98.939288599799099</v>
      </c>
      <c r="U19" s="19">
        <f>Raw_PreInterp!E19</f>
        <v>208.85</v>
      </c>
      <c r="V19" s="9">
        <v>86.649999999999991</v>
      </c>
      <c r="W19" s="8">
        <v>3870</v>
      </c>
      <c r="X19" s="19">
        <v>76.59574468085107</v>
      </c>
      <c r="Y19" s="19">
        <v>489.66</v>
      </c>
      <c r="Z19" s="14">
        <v>28.8</v>
      </c>
      <c r="AA19" s="14">
        <f t="shared" si="1"/>
        <v>460.86</v>
      </c>
      <c r="AB19" s="14"/>
      <c r="AC19" s="14">
        <v>12.33333</v>
      </c>
      <c r="AD19" s="24">
        <v>460.86</v>
      </c>
      <c r="AE19" s="11">
        <v>5098</v>
      </c>
      <c r="AF19" s="11"/>
      <c r="AG19" s="24">
        <f t="shared" si="2"/>
        <v>582.20000000000005</v>
      </c>
      <c r="AH19" s="24">
        <v>388.29</v>
      </c>
      <c r="AI19" s="24">
        <v>193.91</v>
      </c>
      <c r="AJ19" s="24">
        <v>1098.7</v>
      </c>
      <c r="AK19" s="24">
        <v>2929.42</v>
      </c>
      <c r="AL19" s="24">
        <v>2314.9430132436823</v>
      </c>
      <c r="AM19" s="20">
        <f t="shared" si="4"/>
        <v>1.1427780616425669</v>
      </c>
    </row>
    <row r="20" spans="1:39" x14ac:dyDescent="0.25">
      <c r="A20" s="10">
        <v>41334</v>
      </c>
      <c r="B20" s="22">
        <v>3130.8078704482496</v>
      </c>
      <c r="C20" s="14">
        <v>2776.0059761748657</v>
      </c>
      <c r="D20" s="23">
        <v>3103.7078704482497</v>
      </c>
      <c r="E20" s="36">
        <f>0.75*E19+0.25*E23</f>
        <v>1198506</v>
      </c>
      <c r="F20" s="8"/>
      <c r="G20" s="14">
        <v>4.2</v>
      </c>
      <c r="H20" s="36">
        <f>0.75*H19+0.25*H23</f>
        <v>276548.75</v>
      </c>
      <c r="I20" s="37">
        <f>0.75*I19+0.25*I23</f>
        <v>3.388095E-2</v>
      </c>
      <c r="J20" s="28">
        <v>108.337435817805</v>
      </c>
      <c r="K20" s="26">
        <f t="shared" si="0"/>
        <v>18.830300749658786</v>
      </c>
      <c r="L20" s="2">
        <v>2040.0264988961242</v>
      </c>
      <c r="M20" s="14">
        <v>1178.5242021567772</v>
      </c>
      <c r="N20" s="14">
        <v>764.58778836009446</v>
      </c>
      <c r="O20" s="30">
        <v>3.4761190476190502</v>
      </c>
      <c r="P20" s="2"/>
      <c r="Q20" s="14">
        <v>768.96747831239236</v>
      </c>
      <c r="R20" s="8">
        <v>2.25</v>
      </c>
      <c r="S20" s="19">
        <v>0.376</v>
      </c>
      <c r="T20" s="19">
        <v>99.407158257518503</v>
      </c>
      <c r="U20" s="19">
        <f>0.75*U19+0.25*U23</f>
        <v>216.79999999999998</v>
      </c>
      <c r="V20" s="9">
        <v>87.663333333333341</v>
      </c>
      <c r="W20" s="8">
        <v>3740</v>
      </c>
      <c r="X20" s="19">
        <v>72.074468085106389</v>
      </c>
      <c r="Y20" s="19">
        <v>495.27000000000004</v>
      </c>
      <c r="Z20" s="14">
        <v>27.1</v>
      </c>
      <c r="AA20" s="14">
        <f t="shared" si="1"/>
        <v>468.17</v>
      </c>
      <c r="AB20" s="14"/>
      <c r="AC20" s="14">
        <v>12.33333</v>
      </c>
      <c r="AD20" s="24">
        <v>468.17</v>
      </c>
      <c r="AE20" s="11">
        <v>5097</v>
      </c>
      <c r="AF20" s="11"/>
      <c r="AG20" s="24">
        <f t="shared" si="2"/>
        <v>635.16999999999996</v>
      </c>
      <c r="AH20" s="24">
        <v>505.64</v>
      </c>
      <c r="AI20" s="24">
        <v>129.53</v>
      </c>
      <c r="AJ20" s="24">
        <v>1244.96</v>
      </c>
      <c r="AK20" s="24">
        <v>2823.79</v>
      </c>
      <c r="AL20" s="24">
        <v>2483.4009960333256</v>
      </c>
      <c r="AM20" s="20">
        <f t="shared" si="4"/>
        <v>1.1278102054961261</v>
      </c>
    </row>
    <row r="21" spans="1:39" x14ac:dyDescent="0.25">
      <c r="A21" s="10">
        <v>41426</v>
      </c>
      <c r="B21" s="22">
        <v>3095.4726388585973</v>
      </c>
      <c r="C21" s="14">
        <v>2771.7106848604121</v>
      </c>
      <c r="D21" s="23">
        <v>3065.6826388585973</v>
      </c>
      <c r="E21" s="36">
        <f>0.5*E19+0.5*E23</f>
        <v>1201992</v>
      </c>
      <c r="F21" s="8"/>
      <c r="G21" s="14">
        <v>4.8</v>
      </c>
      <c r="H21" s="36">
        <f>0.5*H19+0.5*H23</f>
        <v>280988.5</v>
      </c>
      <c r="I21" s="37">
        <f>0.5*I19+0.5*I23</f>
        <v>3.3790899999999999E-2</v>
      </c>
      <c r="J21" s="28">
        <v>100.800746376812</v>
      </c>
      <c r="K21" s="26">
        <f t="shared" si="0"/>
        <v>19.237774968845752</v>
      </c>
      <c r="L21" s="2">
        <v>1939.1820754888029</v>
      </c>
      <c r="M21" s="14">
        <v>1236.2323628557428</v>
      </c>
      <c r="N21" s="14">
        <v>776.17840690125934</v>
      </c>
      <c r="O21" s="30">
        <v>4.0139038208168598</v>
      </c>
      <c r="P21" s="2"/>
      <c r="Q21" s="14">
        <v>730.84453817424333</v>
      </c>
      <c r="R21" s="8">
        <v>2.25</v>
      </c>
      <c r="S21" s="19">
        <v>0.376</v>
      </c>
      <c r="T21" s="19">
        <v>100.358878648005</v>
      </c>
      <c r="U21" s="19">
        <f>0.5*U19+0.5*U23</f>
        <v>224.75</v>
      </c>
      <c r="V21" s="9">
        <v>88.759999999999991</v>
      </c>
      <c r="W21" s="8">
        <v>3840</v>
      </c>
      <c r="X21" s="19">
        <v>79.228723404255319</v>
      </c>
      <c r="Y21" s="19">
        <v>501.74</v>
      </c>
      <c r="Z21" s="14">
        <v>29.79</v>
      </c>
      <c r="AA21" s="14">
        <f t="shared" si="1"/>
        <v>471.95</v>
      </c>
      <c r="AB21" s="14"/>
      <c r="AC21" s="14">
        <v>12.33333</v>
      </c>
      <c r="AD21" s="24">
        <v>471.95</v>
      </c>
      <c r="AE21" s="11">
        <v>5142</v>
      </c>
      <c r="AF21" s="11"/>
      <c r="AG21" s="24">
        <f t="shared" si="2"/>
        <v>705.74</v>
      </c>
      <c r="AH21" s="24">
        <v>572.91999999999996</v>
      </c>
      <c r="AI21" s="24">
        <v>132.82</v>
      </c>
      <c r="AJ21" s="24">
        <v>1244.18</v>
      </c>
      <c r="AK21" s="24">
        <v>3145.16</v>
      </c>
      <c r="AL21" s="24">
        <v>2624.5652524183147</v>
      </c>
      <c r="AM21" s="20">
        <f t="shared" si="4"/>
        <v>1.1168094331658178</v>
      </c>
    </row>
    <row r="22" spans="1:39" x14ac:dyDescent="0.25">
      <c r="A22" s="10">
        <v>41518</v>
      </c>
      <c r="B22" s="22">
        <v>3220.7386932874369</v>
      </c>
      <c r="C22" s="14">
        <v>2833.1176327441976</v>
      </c>
      <c r="D22" s="23">
        <v>3189.6486932874368</v>
      </c>
      <c r="E22" s="36">
        <f>0.25*E19+0.75*E23</f>
        <v>1205478</v>
      </c>
      <c r="F22" s="8"/>
      <c r="G22" s="14">
        <v>4.3</v>
      </c>
      <c r="H22" s="36">
        <f>0.25*H19+0.75*H23</f>
        <v>285428.25</v>
      </c>
      <c r="I22" s="37">
        <f>0.25*I19+0.75*I23</f>
        <v>3.3700850000000004E-2</v>
      </c>
      <c r="J22" s="28">
        <v>106.32462293744901</v>
      </c>
      <c r="K22" s="26">
        <f t="shared" si="0"/>
        <v>20.498380571743304</v>
      </c>
      <c r="L22" s="2">
        <v>2179.4825851189371</v>
      </c>
      <c r="M22" s="14">
        <v>1699.0222108849782</v>
      </c>
      <c r="N22" s="14">
        <v>815.90488748918665</v>
      </c>
      <c r="O22" s="30">
        <v>3.5570101637492901</v>
      </c>
      <c r="P22" s="2"/>
      <c r="Q22" s="14">
        <v>820.80904733852276</v>
      </c>
      <c r="R22" s="8">
        <v>2.25</v>
      </c>
      <c r="S22" s="19">
        <v>0.376</v>
      </c>
      <c r="T22" s="19">
        <v>100.96763226076899</v>
      </c>
      <c r="U22" s="19">
        <f>0.25*U19+0.75*U23</f>
        <v>232.70000000000002</v>
      </c>
      <c r="V22" s="9">
        <v>89.259999999999991</v>
      </c>
      <c r="W22" s="8">
        <v>5000</v>
      </c>
      <c r="X22" s="19">
        <v>82.686170212765958</v>
      </c>
      <c r="Y22" s="19">
        <v>505.44</v>
      </c>
      <c r="Z22" s="14">
        <v>31.09</v>
      </c>
      <c r="AA22" s="14">
        <f t="shared" si="1"/>
        <v>474.35</v>
      </c>
      <c r="AB22" s="14"/>
      <c r="AC22" s="14">
        <v>12.22222</v>
      </c>
      <c r="AD22" s="24">
        <v>474.35</v>
      </c>
      <c r="AE22" s="11">
        <v>6638</v>
      </c>
      <c r="AF22" s="11"/>
      <c r="AG22" s="24">
        <f t="shared" si="2"/>
        <v>670.06999999999994</v>
      </c>
      <c r="AH22" s="24">
        <v>548.28</v>
      </c>
      <c r="AI22" s="24">
        <v>121.79</v>
      </c>
      <c r="AJ22" s="24">
        <v>1250.25</v>
      </c>
      <c r="AK22" s="24">
        <v>3476.15</v>
      </c>
      <c r="AL22" s="24">
        <v>2747.3907383046781</v>
      </c>
      <c r="AM22" s="20">
        <f t="shared" si="4"/>
        <v>1.1368178490237217</v>
      </c>
    </row>
    <row r="23" spans="1:39" x14ac:dyDescent="0.25">
      <c r="A23" s="10">
        <v>41609</v>
      </c>
      <c r="B23" s="22">
        <v>3270.5497383445841</v>
      </c>
      <c r="C23" s="14">
        <v>2847.6576776598204</v>
      </c>
      <c r="D23" s="23">
        <v>3243.4497383445841</v>
      </c>
      <c r="E23" s="2">
        <f>Raw_PreInterp!B23</f>
        <v>1208964</v>
      </c>
      <c r="F23" s="8"/>
      <c r="G23" s="14">
        <v>4.3</v>
      </c>
      <c r="H23" s="2">
        <f>Raw_PreInterp!C23</f>
        <v>289868</v>
      </c>
      <c r="I23" s="35">
        <f>Raw_PreInterp!D23</f>
        <v>3.3610800000000003E-2</v>
      </c>
      <c r="J23" s="28">
        <v>106.952786561265</v>
      </c>
      <c r="K23" s="26">
        <f t="shared" si="0"/>
        <v>21.159940912593786</v>
      </c>
      <c r="L23" s="2">
        <v>2263.114644073622</v>
      </c>
      <c r="M23" s="14">
        <v>1636.2212241025009</v>
      </c>
      <c r="N23" s="14">
        <v>834.12891724946007</v>
      </c>
      <c r="O23" s="30">
        <v>3.8634274421230899</v>
      </c>
      <c r="P23" s="2"/>
      <c r="Q23" s="14">
        <v>852.52227385073661</v>
      </c>
      <c r="R23" s="8">
        <v>2.25</v>
      </c>
      <c r="S23" s="19">
        <v>0.376</v>
      </c>
      <c r="T23" s="19">
        <v>100.354088660532</v>
      </c>
      <c r="U23" s="19">
        <f>Raw_PreInterp!E23</f>
        <v>240.65</v>
      </c>
      <c r="V23" s="9">
        <v>90.033333333333317</v>
      </c>
      <c r="W23" s="8">
        <v>5100</v>
      </c>
      <c r="X23" s="19">
        <v>72.074468085106389</v>
      </c>
      <c r="Y23" s="19">
        <v>515.41999999999996</v>
      </c>
      <c r="Z23" s="14">
        <v>27.1</v>
      </c>
      <c r="AA23" s="14">
        <f t="shared" si="1"/>
        <v>488.31999999999994</v>
      </c>
      <c r="AB23" s="14"/>
      <c r="AC23" s="14">
        <v>12</v>
      </c>
      <c r="AD23" s="24">
        <v>488.32</v>
      </c>
      <c r="AE23" s="11">
        <v>6637</v>
      </c>
      <c r="AF23" s="11"/>
      <c r="AG23" s="24">
        <f t="shared" si="2"/>
        <v>672.35</v>
      </c>
      <c r="AH23" s="24">
        <v>549.02</v>
      </c>
      <c r="AI23" s="24">
        <v>123.33</v>
      </c>
      <c r="AJ23" s="24">
        <v>1248.81</v>
      </c>
      <c r="AK23" s="24">
        <v>3377.61</v>
      </c>
      <c r="AL23" s="24">
        <v>2207.8000000000002</v>
      </c>
      <c r="AM23" s="20">
        <f t="shared" si="4"/>
        <v>1.1485052308086037</v>
      </c>
    </row>
    <row r="24" spans="1:39" x14ac:dyDescent="0.25">
      <c r="A24" s="10">
        <v>41699</v>
      </c>
      <c r="B24" s="22">
        <v>3157.7397593932747</v>
      </c>
      <c r="C24" s="14">
        <v>2860.637907146262</v>
      </c>
      <c r="D24" s="23">
        <v>3138.7922593932744</v>
      </c>
      <c r="E24" s="36">
        <f>0.75*E23+0.25*E27</f>
        <v>1220020.75</v>
      </c>
      <c r="F24" s="8"/>
      <c r="G24" s="14">
        <v>4.0999999999999996</v>
      </c>
      <c r="H24" s="36">
        <f>0.75*H23+0.25*H27</f>
        <v>294565.22499999998</v>
      </c>
      <c r="I24" s="37">
        <f>0.75*I23+0.25*I27</f>
        <v>3.3725400000000003E-2</v>
      </c>
      <c r="J24" s="28">
        <v>104.45687060041401</v>
      </c>
      <c r="K24" s="26">
        <f t="shared" si="0"/>
        <v>19.12230933433429</v>
      </c>
      <c r="L24" s="2">
        <v>1997.4565917176458</v>
      </c>
      <c r="M24" s="14">
        <v>1420.5697662284513</v>
      </c>
      <c r="N24" s="14">
        <v>708.53133656718171</v>
      </c>
      <c r="O24" s="30">
        <v>4.7255075914423701</v>
      </c>
      <c r="P24" s="2"/>
      <c r="Q24" s="14">
        <v>752.30054375159114</v>
      </c>
      <c r="R24" s="8">
        <v>2.25</v>
      </c>
      <c r="S24" s="19">
        <v>0.376</v>
      </c>
      <c r="T24" s="19">
        <v>100.779268543698</v>
      </c>
      <c r="U24" s="19">
        <f>0.75*U23+0.25*U27</f>
        <v>216.28125</v>
      </c>
      <c r="V24" s="9">
        <v>90.376666666666665</v>
      </c>
      <c r="W24" s="8">
        <v>5150</v>
      </c>
      <c r="X24" s="19">
        <v>50.392287234042556</v>
      </c>
      <c r="Y24" s="19">
        <v>515.96749999999997</v>
      </c>
      <c r="Z24" s="14">
        <v>18.947500000000002</v>
      </c>
      <c r="AA24" s="14">
        <f t="shared" si="1"/>
        <v>497.02</v>
      </c>
      <c r="AB24" s="14"/>
      <c r="AC24" s="14">
        <v>12</v>
      </c>
      <c r="AD24" s="24">
        <v>497.02</v>
      </c>
      <c r="AE24" s="11">
        <v>6638</v>
      </c>
      <c r="AF24" s="11"/>
      <c r="AG24" s="24">
        <f t="shared" si="2"/>
        <v>782.18</v>
      </c>
      <c r="AH24" s="24">
        <v>667.4</v>
      </c>
      <c r="AI24" s="24">
        <v>114.78</v>
      </c>
      <c r="AJ24" s="24">
        <v>1272.48</v>
      </c>
      <c r="AK24" s="24">
        <v>3264.39</v>
      </c>
      <c r="AL24" s="24">
        <v>1989.6999999999998</v>
      </c>
      <c r="AM24" s="20">
        <f t="shared" si="4"/>
        <v>1.1038586014346004</v>
      </c>
    </row>
    <row r="25" spans="1:39" x14ac:dyDescent="0.25">
      <c r="A25" s="10">
        <v>41791</v>
      </c>
      <c r="B25" s="22">
        <v>3303.0119524608972</v>
      </c>
      <c r="C25" s="14">
        <v>2925.4348774095865</v>
      </c>
      <c r="D25" s="23">
        <v>3281.2644524608972</v>
      </c>
      <c r="E25" s="36">
        <f>0.5*E23+0.5*E27</f>
        <v>1231077.5</v>
      </c>
      <c r="F25" s="8"/>
      <c r="G25" s="14">
        <v>3.7</v>
      </c>
      <c r="H25" s="36">
        <f>0.5*H23+0.5*H27</f>
        <v>299262.45</v>
      </c>
      <c r="I25" s="37">
        <f>0.5*I23+0.5*I27</f>
        <v>3.3840000000000002E-2</v>
      </c>
      <c r="J25" s="28">
        <v>106.174365079365</v>
      </c>
      <c r="K25" s="26">
        <f t="shared" si="0"/>
        <v>20.495544515564202</v>
      </c>
      <c r="L25" s="2">
        <v>2176.1014258958908</v>
      </c>
      <c r="M25" s="14">
        <v>1439.4474268151957</v>
      </c>
      <c r="N25" s="14">
        <v>739.0395570358985</v>
      </c>
      <c r="O25" s="30">
        <v>4.5786868686868702</v>
      </c>
      <c r="P25" s="2"/>
      <c r="Q25" s="14">
        <v>820.46400324615524</v>
      </c>
      <c r="R25" s="8">
        <v>2.25</v>
      </c>
      <c r="S25" s="19">
        <v>0.376</v>
      </c>
      <c r="T25" s="19">
        <v>100.264320838817</v>
      </c>
      <c r="U25" s="19">
        <f>0.5*U23+0.5*U27</f>
        <v>191.91250000000002</v>
      </c>
      <c r="V25" s="9">
        <v>90.776666666666657</v>
      </c>
      <c r="W25" s="8">
        <v>4920</v>
      </c>
      <c r="X25" s="19">
        <v>57.839095744680847</v>
      </c>
      <c r="Y25" s="19">
        <v>521.61749999999995</v>
      </c>
      <c r="Z25" s="14">
        <v>21.747499999999999</v>
      </c>
      <c r="AA25" s="14">
        <f t="shared" si="1"/>
        <v>499.86999999999995</v>
      </c>
      <c r="AB25" s="14"/>
      <c r="AC25" s="14">
        <v>12</v>
      </c>
      <c r="AD25" s="24">
        <v>499.87</v>
      </c>
      <c r="AE25" s="11">
        <v>5890</v>
      </c>
      <c r="AF25" s="11"/>
      <c r="AG25" s="24">
        <f t="shared" si="2"/>
        <v>801.32999999999993</v>
      </c>
      <c r="AH25" s="24">
        <v>680.66</v>
      </c>
      <c r="AI25" s="24">
        <v>120.67</v>
      </c>
      <c r="AJ25" s="24">
        <v>1267.8900000000001</v>
      </c>
      <c r="AK25" s="24">
        <v>2770.73</v>
      </c>
      <c r="AL25" s="24">
        <v>2204.5</v>
      </c>
      <c r="AM25" s="20">
        <f t="shared" si="4"/>
        <v>1.1290669903360309</v>
      </c>
    </row>
    <row r="26" spans="1:39" x14ac:dyDescent="0.25">
      <c r="A26" s="10">
        <v>41883</v>
      </c>
      <c r="B26" s="22">
        <v>3373.6862593739183</v>
      </c>
      <c r="C26" s="14">
        <v>2961.1180474578587</v>
      </c>
      <c r="D26" s="23">
        <v>3350.7387593739181</v>
      </c>
      <c r="E26" s="36">
        <f>0.25*E23+0.75*E27</f>
        <v>1242134.25</v>
      </c>
      <c r="F26" s="8"/>
      <c r="G26" s="14">
        <v>3.6</v>
      </c>
      <c r="H26" s="36">
        <f>0.25*H23+0.75*H27</f>
        <v>303959.67500000005</v>
      </c>
      <c r="I26" s="37">
        <f>0.25*I23+0.75*I27</f>
        <v>3.3954600000000001E-2</v>
      </c>
      <c r="J26" s="28">
        <v>101.31530710835101</v>
      </c>
      <c r="K26" s="26">
        <f t="shared" si="0"/>
        <v>21.619323816841966</v>
      </c>
      <c r="L26" s="2">
        <v>2190.368431978231</v>
      </c>
      <c r="M26" s="14">
        <v>1597.2803610425146</v>
      </c>
      <c r="N26" s="14">
        <v>786.47464405993992</v>
      </c>
      <c r="O26" s="30">
        <v>3.9557167952820098</v>
      </c>
      <c r="P26" s="2"/>
      <c r="Q26" s="14">
        <v>826.04804771048919</v>
      </c>
      <c r="R26" s="8">
        <v>2.25</v>
      </c>
      <c r="S26" s="19">
        <v>0.376</v>
      </c>
      <c r="T26" s="19">
        <v>101.11406366377</v>
      </c>
      <c r="U26" s="19">
        <f>0.25*U23+0.75*U27</f>
        <v>167.54375000000002</v>
      </c>
      <c r="V26" s="9">
        <v>91.69</v>
      </c>
      <c r="W26" s="8">
        <v>5350</v>
      </c>
      <c r="X26" s="19">
        <v>61.030585106382986</v>
      </c>
      <c r="Y26" s="19">
        <v>530.04750000000001</v>
      </c>
      <c r="Z26" s="14">
        <v>22.947500000000002</v>
      </c>
      <c r="AA26" s="14">
        <f t="shared" si="1"/>
        <v>507.1</v>
      </c>
      <c r="AB26" s="14"/>
      <c r="AC26" s="14">
        <v>12</v>
      </c>
      <c r="AD26" s="24">
        <v>507.1</v>
      </c>
      <c r="AE26" s="11">
        <v>7137</v>
      </c>
      <c r="AF26" s="11"/>
      <c r="AG26" s="24">
        <f t="shared" si="2"/>
        <v>784.66</v>
      </c>
      <c r="AH26" s="24">
        <v>662.81</v>
      </c>
      <c r="AI26" s="24">
        <v>121.85</v>
      </c>
      <c r="AJ26" s="24">
        <v>1281.3399999999999</v>
      </c>
      <c r="AK26" s="24">
        <v>3327.35</v>
      </c>
      <c r="AL26" s="24">
        <v>2362.8000000000002</v>
      </c>
      <c r="AM26" s="20">
        <f t="shared" si="4"/>
        <v>1.1393285256797689</v>
      </c>
    </row>
    <row r="27" spans="1:39" x14ac:dyDescent="0.25">
      <c r="A27" s="10">
        <v>41974</v>
      </c>
      <c r="B27" s="22">
        <v>3240.0322584046507</v>
      </c>
      <c r="C27" s="14">
        <v>2965.1340783680489</v>
      </c>
      <c r="D27" s="23">
        <v>3215.0847584046505</v>
      </c>
      <c r="E27" s="2">
        <f>Raw_PreInterp!B27</f>
        <v>1253191</v>
      </c>
      <c r="F27" s="8"/>
      <c r="G27" s="14">
        <v>3.8</v>
      </c>
      <c r="H27" s="2">
        <f>Raw_PreInterp!C27</f>
        <v>308656.90000000002</v>
      </c>
      <c r="I27" s="35">
        <f>Raw_PreInterp!D27</f>
        <v>3.4069200000000001E-2</v>
      </c>
      <c r="J27" s="28">
        <v>74.107659420289806</v>
      </c>
      <c r="K27" s="26">
        <f t="shared" si="0"/>
        <v>21.748233301382378</v>
      </c>
      <c r="L27" s="2">
        <v>1611.7106664918501</v>
      </c>
      <c r="M27" s="14">
        <v>995.00244591383853</v>
      </c>
      <c r="N27" s="14">
        <v>563.45446233697965</v>
      </c>
      <c r="O27" s="30">
        <v>3.8424420289855101</v>
      </c>
      <c r="P27" s="2"/>
      <c r="Q27" s="14">
        <v>608.66918093920458</v>
      </c>
      <c r="R27" s="8">
        <v>2.25</v>
      </c>
      <c r="S27" s="19">
        <v>0.376</v>
      </c>
      <c r="T27" s="19">
        <v>103.785511413002</v>
      </c>
      <c r="U27" s="19">
        <f>Raw_PreInterp!E27</f>
        <v>143.17500000000001</v>
      </c>
      <c r="V27" s="9">
        <v>92.276666666666685</v>
      </c>
      <c r="W27" s="8">
        <v>5350</v>
      </c>
      <c r="X27" s="19">
        <v>66.349734042553195</v>
      </c>
      <c r="Y27" s="19">
        <v>545.29750000000001</v>
      </c>
      <c r="Z27" s="14">
        <v>24.947500000000002</v>
      </c>
      <c r="AA27" s="14">
        <f t="shared" si="1"/>
        <v>520.35</v>
      </c>
      <c r="AB27" s="14"/>
      <c r="AC27" s="14">
        <v>12</v>
      </c>
      <c r="AD27" s="24">
        <v>520.35</v>
      </c>
      <c r="AE27" s="11">
        <v>7129</v>
      </c>
      <c r="AF27" s="11"/>
      <c r="AG27" s="24">
        <f t="shared" si="2"/>
        <v>845.65000000000009</v>
      </c>
      <c r="AH27" s="24">
        <v>718.33</v>
      </c>
      <c r="AI27" s="24">
        <v>127.32</v>
      </c>
      <c r="AJ27" s="24">
        <v>1262.1300000000001</v>
      </c>
      <c r="AK27" s="24">
        <v>2695.52</v>
      </c>
      <c r="AL27" s="24">
        <v>2882.3</v>
      </c>
      <c r="AM27" s="20">
        <f t="shared" si="4"/>
        <v>1.0927102022273139</v>
      </c>
    </row>
    <row r="28" spans="1:39" x14ac:dyDescent="0.25">
      <c r="A28" s="10">
        <v>42064</v>
      </c>
      <c r="B28" s="22">
        <v>2965.6441223813245</v>
      </c>
      <c r="C28" s="14">
        <v>2918.7685614268526</v>
      </c>
      <c r="D28" s="23">
        <v>2938.9745243789321</v>
      </c>
      <c r="E28" s="36">
        <f>0.75*E27+0.25*E31</f>
        <v>1268533.75</v>
      </c>
      <c r="F28" s="8"/>
      <c r="G28" s="14">
        <v>3.5</v>
      </c>
      <c r="H28" s="36">
        <f>0.75*H27+0.25*H31</f>
        <v>312585.2</v>
      </c>
      <c r="I28" s="37">
        <f>0.75*I27+0.25*I31</f>
        <v>3.4128775E-2</v>
      </c>
      <c r="J28" s="28">
        <v>52.243030303030302</v>
      </c>
      <c r="K28" s="26">
        <f t="shared" si="0"/>
        <v>18.724552912599925</v>
      </c>
      <c r="L28" s="2">
        <v>978.22738522365228</v>
      </c>
      <c r="M28" s="14">
        <v>646.07843521535733</v>
      </c>
      <c r="N28" s="14">
        <v>380.21787470492387</v>
      </c>
      <c r="O28" s="30">
        <v>2.8130757575757599</v>
      </c>
      <c r="P28" s="2"/>
      <c r="Q28" s="14">
        <v>370.16047250513571</v>
      </c>
      <c r="R28" s="8">
        <v>2.25</v>
      </c>
      <c r="S28" s="19">
        <v>0.376</v>
      </c>
      <c r="T28" s="19">
        <v>106.79848699046499</v>
      </c>
      <c r="U28" s="19">
        <f>0.75*U27+0.25*U31</f>
        <v>89.706250000000011</v>
      </c>
      <c r="V28" s="9">
        <v>92.483333333333334</v>
      </c>
      <c r="W28" s="8">
        <v>5860</v>
      </c>
      <c r="X28" s="19">
        <v>70.929781921255938</v>
      </c>
      <c r="Y28" s="19">
        <v>538.31959800239224</v>
      </c>
      <c r="Z28" s="14">
        <v>26.669598002392231</v>
      </c>
      <c r="AA28" s="14">
        <f t="shared" si="1"/>
        <v>511.65000000000003</v>
      </c>
      <c r="AB28" s="14"/>
      <c r="AC28" s="14">
        <v>11.77778</v>
      </c>
      <c r="AD28" s="24">
        <v>511.65</v>
      </c>
      <c r="AE28" s="11">
        <v>7121</v>
      </c>
      <c r="AF28" s="11"/>
      <c r="AG28" s="24">
        <f t="shared" si="2"/>
        <v>714.80883806793997</v>
      </c>
      <c r="AH28" s="24">
        <v>598.05667385177628</v>
      </c>
      <c r="AI28" s="24">
        <v>116.75216421616371</v>
      </c>
      <c r="AJ28" s="24">
        <v>1330.85</v>
      </c>
      <c r="AK28" s="24">
        <v>2131.54</v>
      </c>
      <c r="AL28" s="24">
        <v>2886.6</v>
      </c>
      <c r="AM28" s="20">
        <f t="shared" si="4"/>
        <v>1.0160600472315477</v>
      </c>
    </row>
    <row r="29" spans="1:39" x14ac:dyDescent="0.25">
      <c r="A29" s="10">
        <v>42156</v>
      </c>
      <c r="B29" s="22">
        <v>3137.5733024807537</v>
      </c>
      <c r="C29" s="14">
        <v>3028.0897070737792</v>
      </c>
      <c r="D29" s="23">
        <v>3107.9014532534702</v>
      </c>
      <c r="E29" s="36">
        <f>0.5*E27+0.5*E31</f>
        <v>1283876.5</v>
      </c>
      <c r="F29" s="8"/>
      <c r="G29" s="14">
        <v>3.1</v>
      </c>
      <c r="H29" s="36">
        <f>0.5*H27+0.5*H31</f>
        <v>316513.5</v>
      </c>
      <c r="I29" s="37">
        <f>0.5*I27+0.5*I31</f>
        <v>3.4188349999999999E-2</v>
      </c>
      <c r="J29" s="28">
        <v>61.136334776334799</v>
      </c>
      <c r="K29" s="26">
        <f t="shared" si="0"/>
        <v>21.553200299022862</v>
      </c>
      <c r="L29" s="2">
        <v>1317.6836689824611</v>
      </c>
      <c r="M29" s="14">
        <v>919.46155111995483</v>
      </c>
      <c r="N29" s="14">
        <v>422.08640969308124</v>
      </c>
      <c r="O29" s="30">
        <v>2.7408730158730199</v>
      </c>
      <c r="P29" s="2"/>
      <c r="Q29" s="14">
        <v>497.92617354500732</v>
      </c>
      <c r="R29" s="8">
        <v>2.25</v>
      </c>
      <c r="S29" s="19">
        <v>0.376</v>
      </c>
      <c r="T29" s="19">
        <v>107.512692183299</v>
      </c>
      <c r="U29" s="19">
        <f>0.5*U27+0.5*U31</f>
        <v>36.237500000000004</v>
      </c>
      <c r="V29" s="9">
        <v>92.610000000000014</v>
      </c>
      <c r="W29" s="8">
        <v>6010</v>
      </c>
      <c r="X29" s="19">
        <v>78.91449262575351</v>
      </c>
      <c r="Y29" s="19">
        <v>544.3818492272834</v>
      </c>
      <c r="Z29" s="14">
        <v>29.671849227283321</v>
      </c>
      <c r="AA29" s="14">
        <f t="shared" si="1"/>
        <v>514.71</v>
      </c>
      <c r="AB29" s="14"/>
      <c r="AC29" s="14">
        <v>11.22222</v>
      </c>
      <c r="AD29" s="24">
        <v>514.71</v>
      </c>
      <c r="AE29" s="11">
        <v>6369</v>
      </c>
      <c r="AF29" s="11"/>
      <c r="AG29" s="24">
        <f t="shared" si="2"/>
        <v>726.19202868089985</v>
      </c>
      <c r="AH29" s="24">
        <v>608.45518824947419</v>
      </c>
      <c r="AI29" s="24">
        <v>117.73684043142569</v>
      </c>
      <c r="AJ29" s="24">
        <v>1327.5</v>
      </c>
      <c r="AK29" s="24">
        <v>3068.07</v>
      </c>
      <c r="AL29" s="24">
        <v>3021.7</v>
      </c>
      <c r="AM29" s="20">
        <f t="shared" si="4"/>
        <v>1.0361559947022754</v>
      </c>
    </row>
    <row r="30" spans="1:39" x14ac:dyDescent="0.25">
      <c r="A30" s="10">
        <v>42248</v>
      </c>
      <c r="B30" s="22">
        <v>3085.8649029050557</v>
      </c>
      <c r="C30" s="14">
        <v>3025.0717770471247</v>
      </c>
      <c r="D30" s="23">
        <v>3060.9482387896378</v>
      </c>
      <c r="E30" s="36">
        <f>0.25*E27+0.75*E31</f>
        <v>1299219.25</v>
      </c>
      <c r="F30" s="8"/>
      <c r="G30" s="14">
        <v>3.1</v>
      </c>
      <c r="H30" s="36">
        <f>0.25*H27+0.75*H31</f>
        <v>320441.8</v>
      </c>
      <c r="I30" s="37">
        <f>0.25*I27+0.75*I31</f>
        <v>3.4247924999999999E-2</v>
      </c>
      <c r="J30" s="28">
        <v>49.719902440554598</v>
      </c>
      <c r="K30" s="26">
        <f t="shared" si="0"/>
        <v>23.662167402891761</v>
      </c>
      <c r="L30" s="2">
        <v>1176.4806548038496</v>
      </c>
      <c r="M30" s="14">
        <v>759.32525204148374</v>
      </c>
      <c r="N30" s="14">
        <v>376.83477707970775</v>
      </c>
      <c r="O30" s="30">
        <v>2.73338979860719</v>
      </c>
      <c r="P30" s="2"/>
      <c r="Q30" s="14">
        <v>444.43403473270843</v>
      </c>
      <c r="R30" s="8">
        <v>2.25</v>
      </c>
      <c r="S30" s="19">
        <v>0.376</v>
      </c>
      <c r="T30" s="19">
        <v>109.29906945463701</v>
      </c>
      <c r="U30" s="19">
        <f>0.25*U27+0.75*U31</f>
        <v>-17.231250000000003</v>
      </c>
      <c r="V30" s="9">
        <v>93.04</v>
      </c>
      <c r="W30" s="8">
        <v>6640</v>
      </c>
      <c r="X30" s="19">
        <v>66.267723711217954</v>
      </c>
      <c r="Y30" s="19">
        <v>540.8066641154179</v>
      </c>
      <c r="Z30" s="14">
        <v>24.916664115417952</v>
      </c>
      <c r="AA30" s="14">
        <f t="shared" si="1"/>
        <v>515.89</v>
      </c>
      <c r="AB30" s="14"/>
      <c r="AC30" s="14">
        <v>11</v>
      </c>
      <c r="AD30" s="24">
        <v>515.89</v>
      </c>
      <c r="AE30" s="11">
        <v>6352</v>
      </c>
      <c r="AF30" s="11"/>
      <c r="AG30" s="24">
        <f t="shared" si="2"/>
        <v>723.36014736604886</v>
      </c>
      <c r="AH30" s="24">
        <v>605.98399497005323</v>
      </c>
      <c r="AI30" s="24">
        <v>117.37615239599559</v>
      </c>
      <c r="AJ30" s="24">
        <v>1333.84</v>
      </c>
      <c r="AK30" s="24">
        <v>2512.33</v>
      </c>
      <c r="AL30" s="24">
        <v>3038.5</v>
      </c>
      <c r="AM30" s="20">
        <f t="shared" si="4"/>
        <v>1.0200964242631205</v>
      </c>
    </row>
    <row r="31" spans="1:39" x14ac:dyDescent="0.25">
      <c r="A31" s="10">
        <v>42339</v>
      </c>
      <c r="B31" s="22">
        <v>3039.6915944295438</v>
      </c>
      <c r="C31" s="14">
        <v>3034.1199795188818</v>
      </c>
      <c r="D31" s="23">
        <v>3011.7397057746375</v>
      </c>
      <c r="E31" s="2">
        <f>Raw_PreInterp!B31</f>
        <v>1314562</v>
      </c>
      <c r="F31" s="8"/>
      <c r="G31" s="14">
        <v>3.5</v>
      </c>
      <c r="H31" s="2">
        <f>Raw_PreInterp!C31</f>
        <v>324370.09999999998</v>
      </c>
      <c r="I31" s="35">
        <f>Raw_PreInterp!D31</f>
        <v>3.4307499999999998E-2</v>
      </c>
      <c r="J31" s="28">
        <v>40.531649727084499</v>
      </c>
      <c r="K31" s="26">
        <f t="shared" si="0"/>
        <v>22.454361090160877</v>
      </c>
      <c r="L31" s="2">
        <v>910.11229855187594</v>
      </c>
      <c r="M31" s="14">
        <v>584.1347616232041</v>
      </c>
      <c r="N31" s="14">
        <v>299.66093852228727</v>
      </c>
      <c r="O31" s="30">
        <v>2.2341445511010698</v>
      </c>
      <c r="P31" s="2"/>
      <c r="Q31" s="14">
        <v>344.84915228711338</v>
      </c>
      <c r="R31" s="8">
        <v>2.25</v>
      </c>
      <c r="S31" s="19">
        <v>0.376</v>
      </c>
      <c r="T31" s="19">
        <v>110.412509239747</v>
      </c>
      <c r="U31" s="19">
        <f>Raw_PreInterp!E31</f>
        <v>-70.7</v>
      </c>
      <c r="V31" s="9">
        <v>93.743333333333339</v>
      </c>
      <c r="W31" s="8">
        <v>7050</v>
      </c>
      <c r="X31" s="19">
        <v>74.340129401347042</v>
      </c>
      <c r="Y31" s="19">
        <v>550.46188865490649</v>
      </c>
      <c r="Z31" s="14">
        <v>27.951888654906487</v>
      </c>
      <c r="AA31" s="14">
        <f t="shared" si="1"/>
        <v>522.51</v>
      </c>
      <c r="AB31" s="14"/>
      <c r="AC31" s="14">
        <v>11</v>
      </c>
      <c r="AD31" s="24">
        <v>522.51</v>
      </c>
      <c r="AE31" s="11">
        <v>7854</v>
      </c>
      <c r="AF31" s="11"/>
      <c r="AG31" s="24">
        <f t="shared" si="2"/>
        <v>743.29660492182074</v>
      </c>
      <c r="AH31" s="24">
        <v>621.16946196540584</v>
      </c>
      <c r="AI31" s="24">
        <v>122.12714295641493</v>
      </c>
      <c r="AJ31" s="24">
        <v>1320.05</v>
      </c>
      <c r="AK31" s="24">
        <v>1932.65</v>
      </c>
      <c r="AL31" s="24">
        <v>1255.45</v>
      </c>
      <c r="AM31" s="20">
        <f t="shared" si="4"/>
        <v>1.0018363199043783</v>
      </c>
    </row>
    <row r="32" spans="1:39" x14ac:dyDescent="0.25">
      <c r="A32" s="10">
        <v>42430</v>
      </c>
      <c r="B32" s="22">
        <v>3036.2173822048653</v>
      </c>
      <c r="C32" s="14">
        <v>3061.3007948443737</v>
      </c>
      <c r="D32" s="23">
        <v>3011.2819110154046</v>
      </c>
      <c r="E32" s="36">
        <f>0.75*E31+0.25*E35</f>
        <v>1328502</v>
      </c>
      <c r="F32" s="8"/>
      <c r="G32" s="14">
        <v>3.7</v>
      </c>
      <c r="H32" s="36">
        <f>0.75*H31+0.25*H35</f>
        <v>328945.14999999997</v>
      </c>
      <c r="I32" s="37">
        <f>0.75*I31+0.25*I35</f>
        <v>3.4176675000000004E-2</v>
      </c>
      <c r="J32" s="28">
        <v>30.8603174603175</v>
      </c>
      <c r="K32" s="26">
        <f t="shared" si="0"/>
        <v>24.563409093163578</v>
      </c>
      <c r="L32" s="2">
        <v>758.03460252267757</v>
      </c>
      <c r="M32" s="14">
        <v>408.44702395445302</v>
      </c>
      <c r="N32" s="14">
        <v>218.71003767833699</v>
      </c>
      <c r="O32" s="30">
        <v>1.9918219461697699</v>
      </c>
      <c r="P32" s="2"/>
      <c r="Q32" s="14">
        <v>287.79101054852674</v>
      </c>
      <c r="R32" s="8">
        <v>2.25</v>
      </c>
      <c r="S32" s="19">
        <v>0.376</v>
      </c>
      <c r="T32" s="19">
        <v>111.06690373825199</v>
      </c>
      <c r="U32" s="19">
        <f>0.75*U31+0.25*U35</f>
        <v>-88.106250000000074</v>
      </c>
      <c r="V32" s="9">
        <v>95.14</v>
      </c>
      <c r="W32" s="8">
        <v>7280</v>
      </c>
      <c r="X32" s="19">
        <v>66.317742525162046</v>
      </c>
      <c r="Y32" s="19">
        <v>512.91547118946096</v>
      </c>
      <c r="Z32" s="14">
        <v>24.93547118946093</v>
      </c>
      <c r="AA32" s="14">
        <f t="shared" si="1"/>
        <v>487.98</v>
      </c>
      <c r="AB32" s="14"/>
      <c r="AC32" s="14">
        <v>10.44444</v>
      </c>
      <c r="AD32" s="24">
        <v>487.98</v>
      </c>
      <c r="AE32" s="11">
        <v>8466</v>
      </c>
      <c r="AF32" s="11"/>
      <c r="AG32" s="24">
        <f t="shared" si="2"/>
        <v>790.9076310963593</v>
      </c>
      <c r="AH32" s="24">
        <v>684.43201207391019</v>
      </c>
      <c r="AI32" s="24">
        <v>106.47561902244911</v>
      </c>
      <c r="AJ32" s="24">
        <v>1349.36</v>
      </c>
      <c r="AK32" s="24">
        <v>2282.96</v>
      </c>
      <c r="AL32" s="24">
        <v>1201</v>
      </c>
      <c r="AM32" s="20">
        <f t="shared" si="4"/>
        <v>0.9918062894434444</v>
      </c>
    </row>
    <row r="33" spans="1:39" x14ac:dyDescent="0.25">
      <c r="A33" s="10">
        <v>42522</v>
      </c>
      <c r="B33" s="22">
        <v>3216.2020186202335</v>
      </c>
      <c r="C33" s="14">
        <v>3118.3261897130492</v>
      </c>
      <c r="D33" s="23">
        <v>3188.8520211712298</v>
      </c>
      <c r="E33" s="36">
        <f>0.5*E31+0.5*E35</f>
        <v>1342442</v>
      </c>
      <c r="F33" s="8"/>
      <c r="G33" s="14">
        <v>3.9</v>
      </c>
      <c r="H33" s="36">
        <f>0.5*H31+0.5*H35</f>
        <v>333520.19999999995</v>
      </c>
      <c r="I33" s="37">
        <f>0.5*I31+0.5*I35</f>
        <v>3.4045850000000002E-2</v>
      </c>
      <c r="J33" s="28">
        <v>43.329906204906202</v>
      </c>
      <c r="K33" s="26">
        <f t="shared" si="0"/>
        <v>23.650398913777966</v>
      </c>
      <c r="L33" s="2">
        <v>1024.7695666426148</v>
      </c>
      <c r="M33" s="14">
        <v>647.18510083808667</v>
      </c>
      <c r="N33" s="14">
        <v>304.23033166078443</v>
      </c>
      <c r="O33" s="30">
        <v>2.2417316017315998</v>
      </c>
      <c r="P33" s="2"/>
      <c r="Q33" s="14">
        <v>388.11114240831097</v>
      </c>
      <c r="R33" s="8">
        <v>2.2744565217391299</v>
      </c>
      <c r="S33" s="19">
        <v>0.376</v>
      </c>
      <c r="T33" s="19">
        <v>109.699115736392</v>
      </c>
      <c r="U33" s="19">
        <f>0.5*U31+0.5*U35</f>
        <v>-105.51250000000013</v>
      </c>
      <c r="V33" s="9">
        <v>95.833333333333329</v>
      </c>
      <c r="W33" s="8">
        <v>7470</v>
      </c>
      <c r="X33" s="19">
        <v>72.739354917563304</v>
      </c>
      <c r="Y33" s="19">
        <v>578.2299974490038</v>
      </c>
      <c r="Z33" s="14">
        <v>27.349997449003805</v>
      </c>
      <c r="AA33" s="14">
        <f t="shared" si="1"/>
        <v>550.88</v>
      </c>
      <c r="AB33" s="14"/>
      <c r="AC33" s="14">
        <v>9.6666670000000003</v>
      </c>
      <c r="AD33" s="24">
        <v>550.88</v>
      </c>
      <c r="AE33" s="11">
        <v>8463</v>
      </c>
      <c r="AF33" s="11"/>
      <c r="AG33" s="24">
        <f t="shared" si="2"/>
        <v>822.90667233459669</v>
      </c>
      <c r="AH33" s="24">
        <v>712.14170122994119</v>
      </c>
      <c r="AI33" s="24">
        <v>110.7649711046555</v>
      </c>
      <c r="AJ33" s="24">
        <v>1369.98</v>
      </c>
      <c r="AK33" s="24">
        <v>2406.54</v>
      </c>
      <c r="AL33" s="24">
        <v>1260.29</v>
      </c>
      <c r="AM33" s="20">
        <f t="shared" si="4"/>
        <v>1.0313872965663644</v>
      </c>
    </row>
    <row r="34" spans="1:39" x14ac:dyDescent="0.25">
      <c r="A34" s="10">
        <v>42614</v>
      </c>
      <c r="B34" s="22">
        <v>3219.2753007416804</v>
      </c>
      <c r="C34" s="14">
        <v>3176.3538029522215</v>
      </c>
      <c r="D34" s="23">
        <v>3197.9507790356429</v>
      </c>
      <c r="E34" s="36">
        <f>0.25*E31+0.75*E35</f>
        <v>1356382</v>
      </c>
      <c r="F34" s="8"/>
      <c r="G34" s="14">
        <v>4.2</v>
      </c>
      <c r="H34" s="36">
        <f>0.25*H31+0.75*H35</f>
        <v>338095.25</v>
      </c>
      <c r="I34" s="37">
        <f>0.25*I31+0.75*I35</f>
        <v>3.3915025000000001E-2</v>
      </c>
      <c r="J34" s="28">
        <v>43.363418658636</v>
      </c>
      <c r="K34" s="26">
        <f t="shared" si="0"/>
        <v>24.799475695233578</v>
      </c>
      <c r="L34" s="2">
        <v>1075.3900470870817</v>
      </c>
      <c r="M34" s="14">
        <v>637.75100412086044</v>
      </c>
      <c r="N34" s="14">
        <v>333.00207957928063</v>
      </c>
      <c r="O34" s="30">
        <v>2.79788913984566</v>
      </c>
      <c r="P34" s="2"/>
      <c r="Q34" s="14">
        <v>407.19872009123378</v>
      </c>
      <c r="R34" s="8">
        <v>2.54619565217391</v>
      </c>
      <c r="S34" s="19">
        <v>0.376</v>
      </c>
      <c r="T34" s="19">
        <v>109.993806610607</v>
      </c>
      <c r="U34" s="19">
        <f>0.25*U31+0.75*U35</f>
        <v>-122.91875000000017</v>
      </c>
      <c r="V34" s="9">
        <v>95.696666666666673</v>
      </c>
      <c r="W34" s="8">
        <v>7640</v>
      </c>
      <c r="X34" s="19">
        <v>56.714153473504382</v>
      </c>
      <c r="Y34" s="19">
        <v>505.12452170603768</v>
      </c>
      <c r="Z34" s="14">
        <v>21.324521706037647</v>
      </c>
      <c r="AA34" s="14">
        <f t="shared" si="1"/>
        <v>483.8</v>
      </c>
      <c r="AB34" s="14"/>
      <c r="AC34" s="14">
        <v>9.3333329999999997</v>
      </c>
      <c r="AD34" s="24">
        <v>483.8</v>
      </c>
      <c r="AE34" s="11">
        <v>8459</v>
      </c>
      <c r="AF34" s="11"/>
      <c r="AG34" s="24">
        <f t="shared" si="2"/>
        <v>793.45518557034643</v>
      </c>
      <c r="AH34" s="24">
        <v>683.37149924677533</v>
      </c>
      <c r="AI34" s="24">
        <v>110.08368632357109</v>
      </c>
      <c r="AJ34" s="24">
        <v>1364.23</v>
      </c>
      <c r="AK34" s="24">
        <v>2134.5100000000002</v>
      </c>
      <c r="AL34" s="24">
        <v>2075.41</v>
      </c>
      <c r="AM34" s="20">
        <f t="shared" si="4"/>
        <v>1.0135128201869597</v>
      </c>
    </row>
    <row r="35" spans="1:39" x14ac:dyDescent="0.25">
      <c r="A35" s="10">
        <v>42705</v>
      </c>
      <c r="B35" s="22">
        <v>3268.9411772673325</v>
      </c>
      <c r="C35" s="14">
        <v>3108.0962037893296</v>
      </c>
      <c r="D35" s="23">
        <v>3244.4045141118349</v>
      </c>
      <c r="E35" s="2">
        <f>Raw_PreInterp!B35</f>
        <v>1370322</v>
      </c>
      <c r="F35" s="8"/>
      <c r="G35" s="14">
        <v>4.3</v>
      </c>
      <c r="H35" s="2">
        <f>Raw_PreInterp!C35</f>
        <v>342670.3</v>
      </c>
      <c r="I35" s="35">
        <f>Raw_PreInterp!D35</f>
        <v>3.37842E-2</v>
      </c>
      <c r="J35" s="28">
        <v>48.326248196248201</v>
      </c>
      <c r="K35" s="26">
        <f t="shared" si="0"/>
        <v>20.601967543682548</v>
      </c>
      <c r="L35" s="2">
        <v>995.61579684705271</v>
      </c>
      <c r="M35" s="14">
        <v>593.31687108659912</v>
      </c>
      <c r="N35" s="14">
        <v>327.45755108159807</v>
      </c>
      <c r="O35" s="30">
        <v>3.1789754689754699</v>
      </c>
      <c r="P35" s="2"/>
      <c r="Q35" s="14">
        <v>377.2398549390619</v>
      </c>
      <c r="R35" s="8">
        <v>2.7944444444444398</v>
      </c>
      <c r="S35" s="19">
        <v>0.376</v>
      </c>
      <c r="T35" s="19">
        <v>112.75067979728</v>
      </c>
      <c r="U35" s="19">
        <f>Raw_PreInterp!E35</f>
        <v>-140.32500000000024</v>
      </c>
      <c r="V35" s="9">
        <v>95.57</v>
      </c>
      <c r="W35" s="8">
        <v>8710</v>
      </c>
      <c r="X35" s="19">
        <v>65.257082860365998</v>
      </c>
      <c r="Y35" s="19">
        <v>575.79666315549764</v>
      </c>
      <c r="Z35" s="14">
        <v>24.536663155497617</v>
      </c>
      <c r="AA35" s="14">
        <f t="shared" si="1"/>
        <v>551.26</v>
      </c>
      <c r="AB35" s="14"/>
      <c r="AC35" s="14">
        <v>9.2222220000000004</v>
      </c>
      <c r="AD35" s="24">
        <v>551.26</v>
      </c>
      <c r="AE35" s="11">
        <v>10450</v>
      </c>
      <c r="AF35" s="11"/>
      <c r="AG35" s="24">
        <f t="shared" si="2"/>
        <v>807.18374129419362</v>
      </c>
      <c r="AH35" s="24">
        <v>694.21881774486928</v>
      </c>
      <c r="AI35" s="24">
        <v>112.96492354932428</v>
      </c>
      <c r="AJ35" s="24">
        <v>1364.99</v>
      </c>
      <c r="AK35" s="24">
        <v>2117.39</v>
      </c>
      <c r="AL35" s="24">
        <v>2122.88</v>
      </c>
      <c r="AM35" s="20">
        <f t="shared" si="4"/>
        <v>1.051750320109752</v>
      </c>
    </row>
    <row r="36" spans="1:39" x14ac:dyDescent="0.25">
      <c r="A36" s="10">
        <v>42795</v>
      </c>
      <c r="B36" s="22">
        <v>3439.8367704733982</v>
      </c>
      <c r="C36" s="14">
        <v>3237.4511226234608</v>
      </c>
      <c r="D36" s="23">
        <v>3395.2050351384905</v>
      </c>
      <c r="E36" s="36">
        <f>0.75*E35+0.25*E39</f>
        <v>1383673</v>
      </c>
      <c r="F36" s="8"/>
      <c r="G36" s="14">
        <v>4.2</v>
      </c>
      <c r="H36" s="36">
        <f>0.75*H35+0.25*H39</f>
        <v>347899.27499999997</v>
      </c>
      <c r="I36" s="37">
        <f>0.75*I35+0.25*I39</f>
        <v>3.3784049999999996E-2</v>
      </c>
      <c r="J36" s="28">
        <v>52.9617984189723</v>
      </c>
      <c r="K36" s="26">
        <f t="shared" si="0"/>
        <v>21.654554134128535</v>
      </c>
      <c r="L36" s="2">
        <v>1146.8641309044388</v>
      </c>
      <c r="M36" s="14">
        <v>794.61654434173033</v>
      </c>
      <c r="N36" s="14">
        <v>401.24714565831914</v>
      </c>
      <c r="O36" s="30">
        <v>3.0697160737812901</v>
      </c>
      <c r="P36" s="2"/>
      <c r="Q36" s="14">
        <v>434.27119281934034</v>
      </c>
      <c r="R36" s="8">
        <v>3.0439560439560398</v>
      </c>
      <c r="S36" s="19">
        <v>0.376</v>
      </c>
      <c r="T36" s="19">
        <v>113.828994329202</v>
      </c>
      <c r="U36" s="19">
        <f>0.75*U35+0.25*U39</f>
        <v>-137.87500000000017</v>
      </c>
      <c r="V36" s="9">
        <v>95.783333333333346</v>
      </c>
      <c r="W36" s="8">
        <v>8960</v>
      </c>
      <c r="X36" s="19">
        <v>118.70142376305185</v>
      </c>
      <c r="Y36" s="19">
        <v>524.77173533490748</v>
      </c>
      <c r="Z36" s="14">
        <v>44.631735334907496</v>
      </c>
      <c r="AA36" s="14">
        <f t="shared" si="1"/>
        <v>480.14</v>
      </c>
      <c r="AB36" s="14"/>
      <c r="AC36" s="14">
        <v>9</v>
      </c>
      <c r="AD36" s="24">
        <v>480.14</v>
      </c>
      <c r="AE36" s="11">
        <v>11652</v>
      </c>
      <c r="AF36" s="11"/>
      <c r="AG36" s="24">
        <f t="shared" si="2"/>
        <v>974.48055938042694</v>
      </c>
      <c r="AH36" s="24">
        <v>823.27967062713287</v>
      </c>
      <c r="AI36" s="24">
        <v>151.20088875329401</v>
      </c>
      <c r="AJ36" s="24">
        <v>1406.81</v>
      </c>
      <c r="AK36" s="24">
        <v>2445.02</v>
      </c>
      <c r="AL36" s="24">
        <v>2811.41</v>
      </c>
      <c r="AM36" s="20">
        <f t="shared" si="4"/>
        <v>1.0625138852091565</v>
      </c>
    </row>
    <row r="37" spans="1:39" x14ac:dyDescent="0.25">
      <c r="A37" s="10">
        <v>42887</v>
      </c>
      <c r="B37" s="22">
        <v>3502.9095950293399</v>
      </c>
      <c r="C37" s="14">
        <v>3311.4206684856676</v>
      </c>
      <c r="D37" s="23">
        <v>3470.1779884597518</v>
      </c>
      <c r="E37" s="36">
        <f>0.5*E35+0.5*E39</f>
        <v>1397024</v>
      </c>
      <c r="F37" s="8"/>
      <c r="G37" s="14">
        <v>4.3</v>
      </c>
      <c r="H37" s="36">
        <f>0.5*H35+0.5*H39</f>
        <v>353128.25</v>
      </c>
      <c r="I37" s="37">
        <f>0.5*I35+0.5*I39</f>
        <v>3.3783899999999999E-2</v>
      </c>
      <c r="J37" s="28">
        <v>49.681737154150198</v>
      </c>
      <c r="K37" s="26">
        <f t="shared" si="0"/>
        <v>23.250695665518744</v>
      </c>
      <c r="L37" s="2">
        <v>1155.1349507054415</v>
      </c>
      <c r="M37" s="14">
        <v>780.20046703080766</v>
      </c>
      <c r="N37" s="14">
        <v>380.754284442548</v>
      </c>
      <c r="O37" s="30">
        <v>3.1402628458497999</v>
      </c>
      <c r="P37" s="2"/>
      <c r="Q37" s="14">
        <v>437.7594573355708</v>
      </c>
      <c r="R37" s="8">
        <v>3.25</v>
      </c>
      <c r="S37" s="19">
        <v>0.376</v>
      </c>
      <c r="T37" s="19">
        <v>112.416469615987</v>
      </c>
      <c r="U37" s="19">
        <f>0.5*U35+0.5*U39</f>
        <v>-135.42500000000013</v>
      </c>
      <c r="V37" s="9">
        <v>96.673333333333332</v>
      </c>
      <c r="W37" s="8">
        <v>9060</v>
      </c>
      <c r="X37" s="19">
        <v>87.052145131883776</v>
      </c>
      <c r="Y37" s="19">
        <v>594.53160656958823</v>
      </c>
      <c r="Z37" s="14">
        <v>32.731606569588301</v>
      </c>
      <c r="AA37" s="14">
        <f t="shared" si="1"/>
        <v>561.79999999999995</v>
      </c>
      <c r="AB37" s="14"/>
      <c r="AC37" s="14">
        <v>9</v>
      </c>
      <c r="AD37" s="24">
        <v>561.79999999999995</v>
      </c>
      <c r="AE37" s="11">
        <v>11655</v>
      </c>
      <c r="AF37" s="11"/>
      <c r="AG37" s="24">
        <f t="shared" si="2"/>
        <v>960.54334276546399</v>
      </c>
      <c r="AH37" s="24">
        <v>808.13901955896131</v>
      </c>
      <c r="AI37" s="24">
        <v>152.40432320650268</v>
      </c>
      <c r="AJ37" s="24">
        <v>1402.36</v>
      </c>
      <c r="AK37" s="24">
        <v>2452.7399999999998</v>
      </c>
      <c r="AL37" s="24">
        <v>2500.75</v>
      </c>
      <c r="AM37" s="20">
        <f t="shared" si="4"/>
        <v>1.0578268198800731</v>
      </c>
    </row>
    <row r="38" spans="1:39" x14ac:dyDescent="0.25">
      <c r="A38" s="10">
        <v>42979</v>
      </c>
      <c r="B38" s="22">
        <v>3501.7775192153076</v>
      </c>
      <c r="C38" s="14">
        <v>3294.5485869096324</v>
      </c>
      <c r="D38" s="23">
        <v>3468.4579515668433</v>
      </c>
      <c r="E38" s="36">
        <f>0.25*E35+0.75*E39</f>
        <v>1410375</v>
      </c>
      <c r="F38" s="8"/>
      <c r="G38" s="14">
        <v>4</v>
      </c>
      <c r="H38" s="36">
        <f>0.25*H35+0.75*H39</f>
        <v>358357.22500000003</v>
      </c>
      <c r="I38" s="37">
        <f>0.25*I35+0.75*I39</f>
        <v>3.3783750000000001E-2</v>
      </c>
      <c r="J38" s="28">
        <v>50.661601104209801</v>
      </c>
      <c r="K38" s="26">
        <f t="shared" si="0"/>
        <v>23.742072237005601</v>
      </c>
      <c r="L38" s="2">
        <v>1202.8113930585118</v>
      </c>
      <c r="M38" s="14">
        <v>786.74386498741558</v>
      </c>
      <c r="N38" s="14">
        <v>392.62801036856598</v>
      </c>
      <c r="O38" s="30">
        <v>2.9557487922705299</v>
      </c>
      <c r="P38" s="2"/>
      <c r="Q38" s="14">
        <v>455.48539892520893</v>
      </c>
      <c r="R38" s="8">
        <v>3.2989130434782599</v>
      </c>
      <c r="S38" s="19">
        <v>0.376</v>
      </c>
      <c r="T38" s="19">
        <v>110.436564847974</v>
      </c>
      <c r="U38" s="19">
        <f>0.25*U35+0.75*U39</f>
        <v>-132.97500000000008</v>
      </c>
      <c r="V38" s="9">
        <v>97.36</v>
      </c>
      <c r="W38" s="8">
        <v>10500</v>
      </c>
      <c r="X38" s="19">
        <v>88.615871405489912</v>
      </c>
      <c r="Y38" s="19">
        <v>524.82956764846415</v>
      </c>
      <c r="Z38" s="14">
        <v>33.319567648464208</v>
      </c>
      <c r="AA38" s="14">
        <f t="shared" si="1"/>
        <v>491.50999999999993</v>
      </c>
      <c r="AB38" s="14"/>
      <c r="AC38" s="14">
        <v>8.3333329999999997</v>
      </c>
      <c r="AD38" s="24">
        <v>491.51</v>
      </c>
      <c r="AE38" s="11">
        <v>17257</v>
      </c>
      <c r="AF38" s="11"/>
      <c r="AG38" s="24">
        <f t="shared" si="2"/>
        <v>978.75706799359011</v>
      </c>
      <c r="AH38" s="24">
        <v>826.18858232865807</v>
      </c>
      <c r="AI38" s="24">
        <v>152.56848566493207</v>
      </c>
      <c r="AJ38" s="24">
        <v>1393.61</v>
      </c>
      <c r="AK38" s="24">
        <v>2569.73</v>
      </c>
      <c r="AL38" s="24">
        <v>2116.0300000000002</v>
      </c>
      <c r="AM38" s="20">
        <f t="shared" si="4"/>
        <v>1.0629005543063066</v>
      </c>
    </row>
    <row r="39" spans="1:39" x14ac:dyDescent="0.25">
      <c r="A39" s="10">
        <v>43070</v>
      </c>
      <c r="B39" s="22">
        <v>3544.4786342494717</v>
      </c>
      <c r="C39" s="14">
        <v>3238.1067990622823</v>
      </c>
      <c r="D39" s="23">
        <v>3528.8808665555234</v>
      </c>
      <c r="E39" s="2">
        <f>Raw_PreInterp!B39</f>
        <v>1423726</v>
      </c>
      <c r="F39" s="8"/>
      <c r="G39" s="14">
        <v>4</v>
      </c>
      <c r="H39" s="2">
        <f>Raw_PreInterp!C39</f>
        <v>363586.2</v>
      </c>
      <c r="I39" s="35">
        <f>Raw_PreInterp!D39</f>
        <v>3.3783599999999997E-2</v>
      </c>
      <c r="J39" s="28">
        <v>59.248549783549798</v>
      </c>
      <c r="K39" s="26">
        <f t="shared" si="0"/>
        <v>20.284853376241191</v>
      </c>
      <c r="L39" s="2">
        <v>1201.8481451142345</v>
      </c>
      <c r="M39" s="14">
        <v>801.13912364004659</v>
      </c>
      <c r="N39" s="14">
        <v>421.67055953056689</v>
      </c>
      <c r="O39" s="30">
        <v>2.9116594516594501</v>
      </c>
      <c r="P39" s="2"/>
      <c r="Q39" s="14">
        <v>455.12964888436233</v>
      </c>
      <c r="R39" s="8">
        <v>3.5305555555555599</v>
      </c>
      <c r="S39" s="19">
        <v>0.376</v>
      </c>
      <c r="T39" s="19">
        <v>110.544119041568</v>
      </c>
      <c r="U39" s="19">
        <f>Raw_PreInterp!E39</f>
        <v>-130.52500000000001</v>
      </c>
      <c r="V39" s="9">
        <v>97.71</v>
      </c>
      <c r="W39" s="8">
        <v>10600</v>
      </c>
      <c r="X39" s="19">
        <v>41.483424717947159</v>
      </c>
      <c r="Y39" s="19">
        <v>699.80776769394822</v>
      </c>
      <c r="Z39" s="14">
        <v>15.597767693948132</v>
      </c>
      <c r="AA39" s="14">
        <f t="shared" si="1"/>
        <v>684.21</v>
      </c>
      <c r="AB39" s="14"/>
      <c r="AC39" s="14">
        <v>8.2222220000000004</v>
      </c>
      <c r="AD39" s="24">
        <v>684.21</v>
      </c>
      <c r="AE39" s="11">
        <v>17187</v>
      </c>
      <c r="AF39" s="11"/>
      <c r="AG39" s="24">
        <f t="shared" si="2"/>
        <v>994.68743524145418</v>
      </c>
      <c r="AH39" s="24">
        <v>837.13253286618283</v>
      </c>
      <c r="AI39" s="24">
        <v>157.55490237527135</v>
      </c>
      <c r="AJ39" s="24">
        <v>1393.57</v>
      </c>
      <c r="AK39" s="24">
        <v>2583.81</v>
      </c>
      <c r="AL39" s="24">
        <v>2144.63</v>
      </c>
      <c r="AM39" s="20">
        <f t="shared" si="4"/>
        <v>1.0946144936528688</v>
      </c>
    </row>
    <row r="40" spans="1:39" x14ac:dyDescent="0.25">
      <c r="A40" s="10">
        <v>43160</v>
      </c>
      <c r="B40" s="22">
        <v>3546.4383491024664</v>
      </c>
      <c r="C40" s="14">
        <v>3206.5581227889993</v>
      </c>
      <c r="D40" s="23">
        <v>3506.1509808265469</v>
      </c>
      <c r="E40" s="36">
        <f>0.75*E39+0.25*E43</f>
        <v>1443073.5</v>
      </c>
      <c r="F40" s="8"/>
      <c r="G40" s="14">
        <v>4.0999999999999996</v>
      </c>
      <c r="H40" s="36">
        <f>0.75*H39+0.25*H43</f>
        <v>369361.57500000001</v>
      </c>
      <c r="I40" s="37">
        <f>0.75*I39+0.25*I43</f>
        <v>3.3922275000000002E-2</v>
      </c>
      <c r="J40" s="28">
        <v>64.191018445322797</v>
      </c>
      <c r="K40" s="26">
        <f t="shared" si="0"/>
        <v>18.591497094884875</v>
      </c>
      <c r="L40" s="1">
        <v>1193.4071329439203</v>
      </c>
      <c r="M40" s="14">
        <v>894.4</v>
      </c>
      <c r="N40" s="14">
        <v>456.0430132436822</v>
      </c>
      <c r="O40" s="30">
        <v>2.83688274044796</v>
      </c>
      <c r="P40" s="2"/>
      <c r="Q40" s="14">
        <v>452.0768867021979</v>
      </c>
      <c r="R40" s="8">
        <v>3.7967032967033001</v>
      </c>
      <c r="S40" s="19">
        <v>0.376</v>
      </c>
      <c r="T40" s="1">
        <v>108.30524119121</v>
      </c>
      <c r="U40" s="19">
        <f>Raw_PreInterp!E40</f>
        <v>-233.7</v>
      </c>
      <c r="V40" s="9">
        <v>98.46</v>
      </c>
      <c r="W40" s="8">
        <v>10700</v>
      </c>
      <c r="X40" s="1">
        <v>107.14725605297781</v>
      </c>
      <c r="Y40" s="19">
        <v>569.32137636019183</v>
      </c>
      <c r="Z40" s="14">
        <v>40.287368275919654</v>
      </c>
      <c r="AA40" s="14">
        <f t="shared" si="1"/>
        <v>529.03400808427216</v>
      </c>
      <c r="AB40" s="14"/>
      <c r="AC40" s="14">
        <v>7.7777779999999996</v>
      </c>
      <c r="AD40" s="24">
        <v>529.03400808427216</v>
      </c>
      <c r="AE40" s="11">
        <v>17189</v>
      </c>
      <c r="AF40" s="11"/>
      <c r="AG40" s="24">
        <f t="shared" si="2"/>
        <v>1052.95</v>
      </c>
      <c r="AH40" s="24">
        <v>888.08</v>
      </c>
      <c r="AI40" s="24">
        <v>164.87</v>
      </c>
      <c r="AJ40" s="24">
        <v>1525.3094693320475</v>
      </c>
      <c r="AK40" s="24">
        <v>2651.9</v>
      </c>
      <c r="AL40" s="24">
        <v>2370.33</v>
      </c>
      <c r="AM40" s="20">
        <f t="shared" si="4"/>
        <v>1.1059953424508164</v>
      </c>
    </row>
    <row r="41" spans="1:39" x14ac:dyDescent="0.25">
      <c r="A41" s="10">
        <v>43252</v>
      </c>
      <c r="B41" s="22">
        <v>3745.7326831855867</v>
      </c>
      <c r="C41" s="14">
        <v>3371.9290338767105</v>
      </c>
      <c r="D41" s="23">
        <v>3709.8056092799957</v>
      </c>
      <c r="E41" s="36">
        <f>0.5*E39+0.5*E43</f>
        <v>1462421</v>
      </c>
      <c r="F41" s="8"/>
      <c r="G41" s="14">
        <v>4.631625939134449</v>
      </c>
      <c r="H41" s="36">
        <f>0.5*H39+0.5*H43</f>
        <v>375136.95</v>
      </c>
      <c r="I41" s="37">
        <f>0.5*I39+0.5*I43</f>
        <v>3.406095E-2</v>
      </c>
      <c r="J41" s="28">
        <v>72.018799171842701</v>
      </c>
      <c r="K41" s="26">
        <f t="shared" si="0"/>
        <v>22.034724048885078</v>
      </c>
      <c r="L41" s="1">
        <v>1586.9143660836271</v>
      </c>
      <c r="M41" s="14">
        <v>1042</v>
      </c>
      <c r="N41" s="14">
        <v>564.40099603332555</v>
      </c>
      <c r="O41" s="30">
        <v>2.83305037957212</v>
      </c>
      <c r="P41" s="2"/>
      <c r="Q41" s="14">
        <v>600.11321413162329</v>
      </c>
      <c r="R41" s="8">
        <v>4.0108695652173898</v>
      </c>
      <c r="S41" s="19">
        <v>0.376</v>
      </c>
      <c r="T41" s="1">
        <v>109.865595273643</v>
      </c>
      <c r="U41" s="19">
        <f>Raw_PreInterp!E41</f>
        <v>-447.4</v>
      </c>
      <c r="V41" s="9">
        <v>99.320000000000007</v>
      </c>
      <c r="W41" s="8">
        <v>11500</v>
      </c>
      <c r="X41" s="1">
        <v>95.550728472316209</v>
      </c>
      <c r="Y41" s="19">
        <v>626.50083451885212</v>
      </c>
      <c r="Z41" s="14">
        <v>35.927073905590895</v>
      </c>
      <c r="AA41" s="14">
        <f t="shared" si="1"/>
        <v>590.57376061326124</v>
      </c>
      <c r="AB41" s="14"/>
      <c r="AC41" s="14">
        <v>7.3333329999999997</v>
      </c>
      <c r="AD41" s="24">
        <v>590.57376061326124</v>
      </c>
      <c r="AE41" s="11">
        <v>18150</v>
      </c>
      <c r="AF41" s="11"/>
      <c r="AG41" s="24">
        <f t="shared" si="2"/>
        <v>1080.03</v>
      </c>
      <c r="AH41" s="24">
        <v>911.9</v>
      </c>
      <c r="AI41" s="24">
        <v>168.13</v>
      </c>
      <c r="AJ41" s="24">
        <v>1452.4201949624069</v>
      </c>
      <c r="AK41" s="24">
        <v>2690</v>
      </c>
      <c r="AL41" s="24">
        <v>2345</v>
      </c>
      <c r="AM41" s="20">
        <f t="shared" si="4"/>
        <v>1.1108575078399896</v>
      </c>
    </row>
    <row r="42" spans="1:39" x14ac:dyDescent="0.25">
      <c r="A42" s="10">
        <v>43344</v>
      </c>
      <c r="B42" s="22">
        <v>3762.4211575256336</v>
      </c>
      <c r="C42" s="14">
        <v>3354.6342559577283</v>
      </c>
      <c r="D42" s="23">
        <v>3726.7716295960863</v>
      </c>
      <c r="E42" s="36">
        <f>0.25*E39+0.75*E43</f>
        <v>1481768.5</v>
      </c>
      <c r="F42" s="8"/>
      <c r="G42" s="14">
        <v>4.0639600655428332</v>
      </c>
      <c r="H42" s="36">
        <f>0.25*H39+0.75*H43</f>
        <v>380912.32500000001</v>
      </c>
      <c r="I42" s="37">
        <f>0.25*I39+0.75*I43</f>
        <v>3.4199624999999997E-2</v>
      </c>
      <c r="J42" s="28">
        <v>74.096442687747</v>
      </c>
      <c r="K42" s="26">
        <f t="shared" si="0"/>
        <v>22.398913002650993</v>
      </c>
      <c r="L42" s="1">
        <v>1659.6797735687603</v>
      </c>
      <c r="M42" s="14">
        <v>1073.5</v>
      </c>
      <c r="N42" s="14">
        <v>603.2652524183145</v>
      </c>
      <c r="O42" s="30">
        <v>2.86631422924901</v>
      </c>
      <c r="P42" s="2"/>
      <c r="Q42" s="14">
        <v>627.39463942531415</v>
      </c>
      <c r="R42" s="8">
        <v>4.2826086956521703</v>
      </c>
      <c r="S42" s="19">
        <v>0.376</v>
      </c>
      <c r="T42" s="1">
        <v>112.74300530704301</v>
      </c>
      <c r="U42" s="19">
        <f>Raw_PreInterp!E42</f>
        <v>-162.9</v>
      </c>
      <c r="V42" s="9">
        <v>99.143333333333331</v>
      </c>
      <c r="W42" s="8">
        <v>11700</v>
      </c>
      <c r="X42" s="1">
        <v>94.812574280710749</v>
      </c>
      <c r="Y42" s="19">
        <v>551.2941238558609</v>
      </c>
      <c r="Z42" s="14">
        <v>35.64952792954724</v>
      </c>
      <c r="AA42" s="14">
        <f t="shared" si="1"/>
        <v>515.64459592631363</v>
      </c>
      <c r="AB42" s="14"/>
      <c r="AC42" s="14">
        <v>7.1111110000000002</v>
      </c>
      <c r="AD42" s="24">
        <v>515.64459592631363</v>
      </c>
      <c r="AE42" s="11">
        <v>18150</v>
      </c>
      <c r="AF42" s="11"/>
      <c r="AG42" s="24">
        <f t="shared" si="2"/>
        <v>1101.54</v>
      </c>
      <c r="AH42" s="24">
        <v>929.41</v>
      </c>
      <c r="AI42" s="24">
        <v>172.13</v>
      </c>
      <c r="AJ42" s="24">
        <v>1385.963104015103</v>
      </c>
      <c r="AK42" s="24">
        <v>2912</v>
      </c>
      <c r="AL42" s="24">
        <v>2376.6999999999998</v>
      </c>
      <c r="AM42" s="20">
        <f t="shared" si="4"/>
        <v>1.1215592730693928</v>
      </c>
    </row>
    <row r="43" spans="1:39" x14ac:dyDescent="0.25">
      <c r="A43" s="10">
        <v>43435</v>
      </c>
      <c r="B43" s="22">
        <v>3822.9698115858178</v>
      </c>
      <c r="C43" s="14">
        <v>3416.9215057959682</v>
      </c>
      <c r="D43" s="23">
        <v>3779.6916636968754</v>
      </c>
      <c r="E43" s="2">
        <f>Raw_PreInterp!B43</f>
        <v>1501116</v>
      </c>
      <c r="F43" s="8"/>
      <c r="G43" s="14">
        <v>4.2663717577350182</v>
      </c>
      <c r="H43" s="2">
        <f>Raw_PreInterp!C43</f>
        <v>386687.7</v>
      </c>
      <c r="I43" s="35">
        <f>Raw_PreInterp!D43</f>
        <v>3.4338300000000002E-2</v>
      </c>
      <c r="J43" s="28">
        <v>66.372521801869595</v>
      </c>
      <c r="K43" s="26">
        <f t="shared" si="0"/>
        <v>22.427541065916714</v>
      </c>
      <c r="L43" s="1">
        <v>1488.5724583598828</v>
      </c>
      <c r="M43" s="14">
        <v>973.6</v>
      </c>
      <c r="N43" s="14">
        <v>527.09073830467798</v>
      </c>
      <c r="O43" s="30">
        <v>3.7399529456051201</v>
      </c>
      <c r="P43" s="2"/>
      <c r="Q43" s="14">
        <v>563.29659770271837</v>
      </c>
      <c r="R43" s="8">
        <v>4.24444444444444</v>
      </c>
      <c r="S43" s="19">
        <v>0.376</v>
      </c>
      <c r="T43" s="1">
        <v>113.6573860482</v>
      </c>
      <c r="U43" s="19">
        <f>Raw_PreInterp!E43</f>
        <v>-71.400000000000006</v>
      </c>
      <c r="V43" s="9">
        <v>98.693333333333328</v>
      </c>
      <c r="W43" s="8">
        <v>11500</v>
      </c>
      <c r="X43" s="1">
        <v>115.10145715144206</v>
      </c>
      <c r="Y43" s="19">
        <v>722.85378326509544</v>
      </c>
      <c r="Z43" s="14">
        <v>43.278147888942215</v>
      </c>
      <c r="AA43" s="14">
        <f t="shared" si="1"/>
        <v>679.57563537615329</v>
      </c>
      <c r="AB43" s="14"/>
      <c r="AC43" s="14">
        <v>7</v>
      </c>
      <c r="AD43" s="24">
        <v>679.57563537615317</v>
      </c>
      <c r="AE43" s="11">
        <v>17400</v>
      </c>
      <c r="AF43" s="11"/>
      <c r="AG43" s="24">
        <f t="shared" si="2"/>
        <v>1117.07</v>
      </c>
      <c r="AH43" s="24">
        <v>938.11</v>
      </c>
      <c r="AI43" s="24">
        <v>178.96</v>
      </c>
      <c r="AJ43" s="24">
        <v>1428.400331690443</v>
      </c>
      <c r="AK43" s="24">
        <v>3010.7</v>
      </c>
      <c r="AL43" s="24">
        <v>2548.6</v>
      </c>
      <c r="AM43" s="20">
        <f t="shared" si="4"/>
        <v>1.1188345430531805</v>
      </c>
    </row>
    <row r="44" spans="1:39" x14ac:dyDescent="0.25">
      <c r="A44" s="10">
        <v>43525</v>
      </c>
      <c r="B44" s="22">
        <v>3689.8938288232507</v>
      </c>
      <c r="C44" s="14">
        <v>3322.5970137969753</v>
      </c>
      <c r="D44" s="23">
        <v>3598.0113638232506</v>
      </c>
      <c r="E44" s="36">
        <f>0.75*E43+0.25*E47</f>
        <v>1501609.75</v>
      </c>
      <c r="F44" s="8"/>
      <c r="G44" s="14">
        <v>4.3</v>
      </c>
      <c r="H44" s="36">
        <f>0.75*H43+0.25*H47</f>
        <v>392260.2</v>
      </c>
      <c r="I44" s="37">
        <f>0.75*I43+0.25*I47</f>
        <v>3.4454150000000003E-2</v>
      </c>
      <c r="J44" s="28">
        <v>63.553170462387897</v>
      </c>
      <c r="K44" s="26">
        <f t="shared" si="0"/>
        <v>20.195052657883032</v>
      </c>
      <c r="L44" s="1">
        <v>1283.45962406334</v>
      </c>
      <c r="M44" s="14">
        <v>962.9</v>
      </c>
      <c r="N44" s="14">
        <v>502.7</v>
      </c>
      <c r="O44" s="30">
        <v>2.86384299516908</v>
      </c>
      <c r="P44" s="2"/>
      <c r="Q44" s="14">
        <v>486.01386937263828</v>
      </c>
      <c r="R44" s="8">
        <v>4</v>
      </c>
      <c r="S44" s="19">
        <v>0.376</v>
      </c>
      <c r="T44" s="1">
        <v>112.769791551496</v>
      </c>
      <c r="U44" s="19">
        <f>Raw_PreInterp!E44</f>
        <v>171.6</v>
      </c>
      <c r="V44" s="9">
        <v>99.59333333333332</v>
      </c>
      <c r="W44" s="8">
        <v>11500</v>
      </c>
      <c r="X44" s="1">
        <v>244.36825797872339</v>
      </c>
      <c r="Y44" s="19">
        <v>642.66231087701419</v>
      </c>
      <c r="Z44" s="14">
        <v>91.882464999999996</v>
      </c>
      <c r="AA44" s="14">
        <f t="shared" si="1"/>
        <v>550.77984587701417</v>
      </c>
      <c r="AB44" s="14"/>
      <c r="AC44" s="14">
        <v>7</v>
      </c>
      <c r="AD44" s="24">
        <v>550.77984587701417</v>
      </c>
      <c r="AE44" s="11">
        <v>17400</v>
      </c>
      <c r="AF44" s="11"/>
      <c r="AG44" s="24">
        <f t="shared" si="2"/>
        <v>1029.69</v>
      </c>
      <c r="AH44" s="24">
        <v>916.8</v>
      </c>
      <c r="AI44" s="24">
        <v>112.89</v>
      </c>
      <c r="AJ44" s="24">
        <v>1524.8461678684992</v>
      </c>
      <c r="AK44" s="24">
        <v>2802.3999999999996</v>
      </c>
      <c r="AL44" s="24">
        <v>3385.4</v>
      </c>
      <c r="AM44" s="20">
        <f t="shared" si="4"/>
        <v>1.1105450987589189</v>
      </c>
    </row>
    <row r="45" spans="1:39" x14ac:dyDescent="0.25">
      <c r="A45" s="10">
        <v>43617</v>
      </c>
      <c r="B45" s="22">
        <v>3897.7972530047382</v>
      </c>
      <c r="C45" s="14">
        <v>3463.9926310942174</v>
      </c>
      <c r="D45" s="23">
        <v>3768.1780086047384</v>
      </c>
      <c r="E45" s="36">
        <f>0.5*E43+0.5*E47</f>
        <v>1502103.5</v>
      </c>
      <c r="F45" s="8"/>
      <c r="G45" s="14">
        <v>4.8</v>
      </c>
      <c r="H45" s="36">
        <f>0.5*H43+0.5*H47</f>
        <v>397832.7</v>
      </c>
      <c r="I45" s="37">
        <f>0.5*I43+0.5*I47</f>
        <v>3.4570000000000004E-2</v>
      </c>
      <c r="J45" s="28">
        <v>66.840645586297796</v>
      </c>
      <c r="K45" s="26">
        <f t="shared" si="0"/>
        <v>22.481836920545533</v>
      </c>
      <c r="L45" s="1">
        <v>1502.7004937351287</v>
      </c>
      <c r="M45" s="14">
        <v>913.3</v>
      </c>
      <c r="N45" s="14">
        <v>510</v>
      </c>
      <c r="O45" s="30">
        <v>2.5063372859025002</v>
      </c>
      <c r="P45" s="2"/>
      <c r="Q45" s="14">
        <v>568.52783056223791</v>
      </c>
      <c r="R45" s="8">
        <v>4</v>
      </c>
      <c r="S45" s="19">
        <v>0.376</v>
      </c>
      <c r="T45" s="1">
        <v>113.480776588792</v>
      </c>
      <c r="U45" s="19">
        <f>Raw_PreInterp!E45</f>
        <v>-224.7</v>
      </c>
      <c r="V45" s="9">
        <v>99.933333333333337</v>
      </c>
      <c r="W45" s="8">
        <v>11300</v>
      </c>
      <c r="X45" s="1">
        <v>344.73203297872334</v>
      </c>
      <c r="Y45" s="19">
        <v>756.11419227311569</v>
      </c>
      <c r="Z45" s="14">
        <v>129.61924439999999</v>
      </c>
      <c r="AA45" s="14">
        <f t="shared" si="1"/>
        <v>626.49494787311573</v>
      </c>
      <c r="AB45" s="14"/>
      <c r="AC45" s="14">
        <v>7</v>
      </c>
      <c r="AD45" s="24">
        <v>626.49494787311573</v>
      </c>
      <c r="AE45" s="11">
        <v>17400</v>
      </c>
      <c r="AF45" s="11"/>
      <c r="AG45" s="24">
        <f t="shared" si="2"/>
        <v>1054.6099999999999</v>
      </c>
      <c r="AH45" s="24">
        <v>940.39</v>
      </c>
      <c r="AI45" s="24">
        <v>114.22</v>
      </c>
      <c r="AJ45" s="24">
        <v>1442.0488924314045</v>
      </c>
      <c r="AK45" s="24">
        <v>2686.6</v>
      </c>
      <c r="AL45" s="24">
        <v>3161.3</v>
      </c>
      <c r="AM45" s="20">
        <f t="shared" si="4"/>
        <v>1.125232547556976</v>
      </c>
    </row>
    <row r="46" spans="1:39" x14ac:dyDescent="0.25">
      <c r="A46" s="10">
        <v>43709</v>
      </c>
      <c r="B46" s="22">
        <v>3874.4955493891766</v>
      </c>
      <c r="C46" s="14">
        <v>3477.5293120242786</v>
      </c>
      <c r="D46" s="23">
        <v>3744.4375697639362</v>
      </c>
      <c r="E46" s="36">
        <f>0.25*E43+0.75*E47</f>
        <v>1502597.25</v>
      </c>
      <c r="F46" s="8"/>
      <c r="G46" s="14">
        <v>4.7</v>
      </c>
      <c r="H46" s="36">
        <f>0.25*H43+0.75*H47</f>
        <v>403405.2</v>
      </c>
      <c r="I46" s="37">
        <f>0.25*I43+0.75*I47</f>
        <v>3.4685850000000004E-2</v>
      </c>
      <c r="J46" s="28">
        <v>60.740383650166301</v>
      </c>
      <c r="K46" s="26">
        <f t="shared" si="0"/>
        <v>24.277357472795213</v>
      </c>
      <c r="L46" s="1">
        <v>1474.616006909813</v>
      </c>
      <c r="M46" s="14">
        <v>907.7</v>
      </c>
      <c r="N46" s="14">
        <v>480.9</v>
      </c>
      <c r="O46" s="30">
        <v>2.32765104460757</v>
      </c>
      <c r="P46" s="2"/>
      <c r="Q46" s="14">
        <v>558.27591797929051</v>
      </c>
      <c r="R46" s="8">
        <v>4</v>
      </c>
      <c r="S46" s="19">
        <v>0.376</v>
      </c>
      <c r="T46" s="1">
        <v>114.09995750917599</v>
      </c>
      <c r="U46" s="19">
        <f>Raw_PreInterp!E46</f>
        <v>-149</v>
      </c>
      <c r="V46" s="9">
        <v>99.826666666666668</v>
      </c>
      <c r="W46" s="8">
        <v>12000</v>
      </c>
      <c r="X46" s="1">
        <v>345.89888198202306</v>
      </c>
      <c r="Y46" s="19">
        <v>679.89958895083896</v>
      </c>
      <c r="Z46" s="14">
        <v>130.05797962524068</v>
      </c>
      <c r="AA46" s="14">
        <f t="shared" si="1"/>
        <v>549.84160932559826</v>
      </c>
      <c r="AB46" s="14"/>
      <c r="AC46" s="1">
        <v>7</v>
      </c>
      <c r="AD46" s="24">
        <v>549.84160932559826</v>
      </c>
      <c r="AE46" s="11">
        <v>21416</v>
      </c>
      <c r="AF46" s="11"/>
      <c r="AG46" s="24">
        <f t="shared" si="2"/>
        <v>1048.07</v>
      </c>
      <c r="AH46" s="24">
        <v>931.14</v>
      </c>
      <c r="AI46" s="24">
        <v>116.93</v>
      </c>
      <c r="AJ46" s="24">
        <v>1443.450783390781</v>
      </c>
      <c r="AK46" s="24">
        <v>2735</v>
      </c>
      <c r="AL46" s="24">
        <v>3273.3999999999996</v>
      </c>
      <c r="AM46" s="20">
        <f t="shared" si="4"/>
        <v>1.1141518019682264</v>
      </c>
    </row>
    <row r="47" spans="1:39" x14ac:dyDescent="0.25">
      <c r="A47" s="10">
        <v>43800</v>
      </c>
      <c r="B47" s="22">
        <v>3745.8067421927749</v>
      </c>
      <c r="C47" s="14">
        <v>3359.9820433600453</v>
      </c>
      <c r="D47" s="23">
        <v>3684.6181652180157</v>
      </c>
      <c r="E47" s="2">
        <f>Raw_PreInterp!B47</f>
        <v>1503091</v>
      </c>
      <c r="F47" s="8"/>
      <c r="G47" s="14">
        <v>5.3</v>
      </c>
      <c r="H47" s="2">
        <f>Raw_PreInterp!C47</f>
        <v>408977.7</v>
      </c>
      <c r="I47" s="35">
        <f>Raw_PreInterp!D47</f>
        <v>3.4801699999999998E-2</v>
      </c>
      <c r="J47" s="28">
        <v>61.512220026350498</v>
      </c>
      <c r="K47" s="26">
        <f t="shared" si="0"/>
        <v>23.934016799165718</v>
      </c>
      <c r="L47" s="1">
        <v>1472.2345074646507</v>
      </c>
      <c r="M47" s="14">
        <v>936.6</v>
      </c>
      <c r="N47" s="14">
        <v>511.8</v>
      </c>
      <c r="O47" s="30">
        <v>2.4162783110609198</v>
      </c>
      <c r="P47" s="2"/>
      <c r="Q47" s="14">
        <v>557.41549199722976</v>
      </c>
      <c r="R47" s="8">
        <v>3.52747252747253</v>
      </c>
      <c r="S47" s="19">
        <v>0.376</v>
      </c>
      <c r="T47" s="1">
        <v>114.085860733462</v>
      </c>
      <c r="U47" s="19">
        <f>Raw_PreInterp!E47</f>
        <v>-96.5</v>
      </c>
      <c r="V47" s="9">
        <v>100.23333333333335</v>
      </c>
      <c r="W47" s="8">
        <v>12000</v>
      </c>
      <c r="X47" s="1">
        <v>162.73557706053009</v>
      </c>
      <c r="Y47" s="19">
        <v>614.39200389903112</v>
      </c>
      <c r="Z47" s="14">
        <v>61.188576974759314</v>
      </c>
      <c r="AA47" s="14">
        <f t="shared" si="1"/>
        <v>553.20342692427175</v>
      </c>
      <c r="AB47" s="14"/>
      <c r="AC47" s="1">
        <v>7</v>
      </c>
      <c r="AD47" s="24">
        <v>553.20342692427175</v>
      </c>
      <c r="AE47" s="11">
        <v>21153</v>
      </c>
      <c r="AF47" s="11"/>
      <c r="AG47" s="24">
        <f t="shared" si="2"/>
        <v>1056.73</v>
      </c>
      <c r="AH47" s="24">
        <v>793.89</v>
      </c>
      <c r="AI47" s="24">
        <v>262.83999999999997</v>
      </c>
      <c r="AJ47" s="24">
        <v>1461.5529563092728</v>
      </c>
      <c r="AK47" s="24">
        <v>2892.2</v>
      </c>
      <c r="AL47" s="24">
        <v>1207.76</v>
      </c>
      <c r="AM47" s="20">
        <f t="shared" si="4"/>
        <v>1.1148293930901183</v>
      </c>
    </row>
    <row r="48" spans="1:39" x14ac:dyDescent="0.25">
      <c r="A48" s="10">
        <v>43891</v>
      </c>
      <c r="B48" s="22">
        <v>3544.1427773663827</v>
      </c>
      <c r="C48" s="14">
        <v>3274.8108673612096</v>
      </c>
      <c r="D48" s="23">
        <v>3424.1215703663829</v>
      </c>
      <c r="E48" s="36">
        <f>0.75*E47+0.25*E51</f>
        <v>1498257.25</v>
      </c>
      <c r="F48" s="8"/>
      <c r="G48" s="14">
        <v>5.0999999999999996</v>
      </c>
      <c r="H48" s="14"/>
      <c r="J48" s="28">
        <v>50.227602766798398</v>
      </c>
      <c r="K48" s="26">
        <f t="shared" si="0"/>
        <v>23.049182055808402</v>
      </c>
      <c r="L48" s="1">
        <v>1157.705160398762</v>
      </c>
      <c r="M48" s="14">
        <v>718.4</v>
      </c>
      <c r="N48" s="14">
        <v>359.1</v>
      </c>
      <c r="O48" s="30">
        <v>1.87069828722003</v>
      </c>
      <c r="Q48" s="14">
        <v>439.26011764414062</v>
      </c>
      <c r="R48" s="8">
        <v>2.07472527472527</v>
      </c>
      <c r="S48" s="1">
        <v>0.376</v>
      </c>
      <c r="T48" s="1">
        <v>114.48033569617699</v>
      </c>
      <c r="U48" s="19">
        <f>Raw_PreInterp!E48</f>
        <v>-131.80000000000001</v>
      </c>
      <c r="V48" s="9">
        <v>99.026666666666657</v>
      </c>
      <c r="W48" s="8">
        <v>11600</v>
      </c>
      <c r="X48" s="1">
        <v>319.20533776595744</v>
      </c>
      <c r="Y48" s="1">
        <v>646.62976982998214</v>
      </c>
      <c r="Z48" s="1">
        <v>120.02120699999999</v>
      </c>
      <c r="AA48" s="14">
        <f t="shared" si="1"/>
        <v>526.60856282998213</v>
      </c>
      <c r="AC48" s="1">
        <v>7</v>
      </c>
      <c r="AD48" s="25">
        <v>526.60856282998213</v>
      </c>
      <c r="AE48" s="1">
        <v>19925</v>
      </c>
      <c r="AG48" s="24">
        <f t="shared" si="2"/>
        <v>1077.43</v>
      </c>
      <c r="AH48" s="25">
        <v>971.78</v>
      </c>
      <c r="AI48" s="25">
        <v>105.65</v>
      </c>
      <c r="AJ48" s="25">
        <v>1466.82</v>
      </c>
      <c r="AK48" s="25">
        <v>2639.2</v>
      </c>
      <c r="AL48" s="25">
        <v>1921.92</v>
      </c>
      <c r="AM48" s="20">
        <f t="shared" si="4"/>
        <v>1.0822435007436617</v>
      </c>
    </row>
    <row r="49" spans="1:39" x14ac:dyDescent="0.25">
      <c r="A49" s="10">
        <v>43983</v>
      </c>
      <c r="B49" s="22">
        <v>3073.8336058481659</v>
      </c>
      <c r="C49" s="14">
        <v>3090.2542589980799</v>
      </c>
      <c r="D49" s="23">
        <v>2997.5503962481657</v>
      </c>
      <c r="E49" s="36">
        <f>0.5*E47+0.5*E51</f>
        <v>1493423.5</v>
      </c>
      <c r="F49" s="8"/>
      <c r="G49" s="14">
        <v>5.8</v>
      </c>
      <c r="H49" s="14"/>
      <c r="J49" s="28">
        <v>32.954740259740298</v>
      </c>
      <c r="K49" s="26">
        <f t="shared" si="0"/>
        <v>25.071281634209559</v>
      </c>
      <c r="L49" s="1">
        <v>826.2175742341733</v>
      </c>
      <c r="M49" s="14">
        <v>332.3</v>
      </c>
      <c r="N49" s="14">
        <v>153.6</v>
      </c>
      <c r="O49" s="30">
        <v>1.7574098124098101</v>
      </c>
      <c r="Q49" s="14">
        <v>314.28874191204915</v>
      </c>
      <c r="R49" s="8">
        <v>2.25</v>
      </c>
      <c r="S49" s="1">
        <v>0.376</v>
      </c>
      <c r="T49" s="1">
        <v>115.92605013135901</v>
      </c>
      <c r="U49" s="19">
        <f>Raw_PreInterp!E49</f>
        <v>-570.29999999999995</v>
      </c>
      <c r="V49" s="9">
        <v>96.79</v>
      </c>
      <c r="W49" s="8">
        <v>12300</v>
      </c>
      <c r="X49" s="1">
        <v>202.8808765957447</v>
      </c>
      <c r="Y49" s="1">
        <v>629.94149126014202</v>
      </c>
      <c r="Z49" s="1">
        <v>76.283209600000006</v>
      </c>
      <c r="AA49" s="14">
        <f t="shared" si="1"/>
        <v>553.65828166014205</v>
      </c>
      <c r="AC49" s="1">
        <v>7</v>
      </c>
      <c r="AD49" s="25">
        <v>553.65828166014205</v>
      </c>
      <c r="AE49" s="1">
        <v>23682</v>
      </c>
      <c r="AG49" s="24">
        <f t="shared" si="2"/>
        <v>930.96999999999991</v>
      </c>
      <c r="AH49" s="25">
        <v>814.43</v>
      </c>
      <c r="AI49" s="25">
        <v>116.54</v>
      </c>
      <c r="AJ49" s="25">
        <v>1321.75</v>
      </c>
      <c r="AK49" s="25">
        <v>1949.4</v>
      </c>
      <c r="AL49" s="25">
        <v>1966.28</v>
      </c>
      <c r="AM49" s="20">
        <f t="shared" si="4"/>
        <v>0.99468631000115904</v>
      </c>
    </row>
    <row r="50" spans="1:39" x14ac:dyDescent="0.25">
      <c r="A50" s="10">
        <v>44075</v>
      </c>
      <c r="B50" s="22">
        <v>3347.3350544371478</v>
      </c>
      <c r="C50" s="14">
        <v>3235.5352150856907</v>
      </c>
      <c r="D50" s="23">
        <v>3283.118800037148</v>
      </c>
      <c r="E50" s="36">
        <f>0.25*E47+0.75*E51</f>
        <v>1488589.75</v>
      </c>
      <c r="F50" s="8"/>
      <c r="G50" s="14">
        <v>6.1</v>
      </c>
      <c r="H50" s="14"/>
      <c r="J50" s="28">
        <v>42.608079239600997</v>
      </c>
      <c r="K50" s="26">
        <f t="shared" si="0"/>
        <v>22.830462745209321</v>
      </c>
      <c r="L50" s="1">
        <v>972.76216572463727</v>
      </c>
      <c r="M50" s="14">
        <v>599.5</v>
      </c>
      <c r="N50" s="14">
        <v>295.89999999999998</v>
      </c>
      <c r="O50" s="30">
        <v>2.1300862663906099</v>
      </c>
      <c r="Q50" s="14">
        <v>369.51400976488424</v>
      </c>
      <c r="R50" s="8">
        <v>2.25</v>
      </c>
      <c r="S50" s="1">
        <v>0.376</v>
      </c>
      <c r="T50" s="1">
        <v>113.695757666742</v>
      </c>
      <c r="U50" s="19">
        <f>Raw_PreInterp!E50</f>
        <v>-268.39999999999998</v>
      </c>
      <c r="V50" s="9">
        <v>97.236666666666665</v>
      </c>
      <c r="W50" s="8">
        <v>13100</v>
      </c>
      <c r="X50" s="1">
        <v>170.78791063829786</v>
      </c>
      <c r="Y50" s="1">
        <v>590.44488621723576</v>
      </c>
      <c r="Z50" s="1">
        <v>64.216254399999997</v>
      </c>
      <c r="AA50" s="14">
        <f t="shared" si="1"/>
        <v>526.22863181723574</v>
      </c>
      <c r="AC50" s="1">
        <v>6.7777779999999996</v>
      </c>
      <c r="AD50" s="25">
        <v>526.22863181723574</v>
      </c>
      <c r="AE50" s="1">
        <v>25770</v>
      </c>
      <c r="AG50" s="24">
        <f t="shared" si="2"/>
        <v>959.78</v>
      </c>
      <c r="AH50" s="25">
        <v>834.35</v>
      </c>
      <c r="AI50" s="25">
        <v>125.43</v>
      </c>
      <c r="AJ50" s="25">
        <v>1339.2</v>
      </c>
      <c r="AK50" s="25">
        <v>2485.3999999999996</v>
      </c>
      <c r="AL50" s="25">
        <v>2345.6</v>
      </c>
      <c r="AM50" s="20">
        <f t="shared" si="4"/>
        <v>1.0345537390012602</v>
      </c>
    </row>
    <row r="51" spans="1:39" x14ac:dyDescent="0.25">
      <c r="A51" s="10">
        <v>44166</v>
      </c>
      <c r="B51" s="22">
        <v>3509.6423339655476</v>
      </c>
      <c r="C51" s="14">
        <v>3218.1326525907448</v>
      </c>
      <c r="D51" s="23">
        <v>3396.3789059655473</v>
      </c>
      <c r="E51" s="2">
        <f>Raw_PreInterp!B51</f>
        <v>1483756</v>
      </c>
      <c r="F51" s="8"/>
      <c r="G51" s="14">
        <v>6.7</v>
      </c>
      <c r="H51" s="14"/>
      <c r="J51" s="28">
        <v>44.638437166697997</v>
      </c>
      <c r="K51" s="26">
        <f t="shared" si="0"/>
        <v>23.46950269660617</v>
      </c>
      <c r="L51" s="1">
        <v>1047.6419214561038</v>
      </c>
      <c r="M51" s="14">
        <v>582.6</v>
      </c>
      <c r="N51" s="14">
        <v>235.3</v>
      </c>
      <c r="O51" s="30">
        <v>2.7614499027542498</v>
      </c>
      <c r="Q51" s="14">
        <v>397.86215646749503</v>
      </c>
      <c r="R51" s="8">
        <v>2.25</v>
      </c>
      <c r="S51" s="1">
        <v>0.376</v>
      </c>
      <c r="T51" s="1">
        <v>112.146810838718</v>
      </c>
      <c r="U51" s="19">
        <f>Raw_PreInterp!E51</f>
        <v>-249.5</v>
      </c>
      <c r="V51" s="9">
        <v>97.240000000000009</v>
      </c>
      <c r="W51" s="8">
        <v>13100</v>
      </c>
      <c r="X51" s="1">
        <v>301.23252127659578</v>
      </c>
      <c r="Y51" s="1">
        <v>737.61909132706592</v>
      </c>
      <c r="Z51" s="1">
        <v>113.263428</v>
      </c>
      <c r="AA51" s="14">
        <f t="shared" si="1"/>
        <v>624.35566332706594</v>
      </c>
      <c r="AC51" s="1">
        <v>6.6666670000000003</v>
      </c>
      <c r="AD51" s="25">
        <v>624.35566332706594</v>
      </c>
      <c r="AE51" s="1">
        <v>25880</v>
      </c>
      <c r="AG51" s="24">
        <f t="shared" si="2"/>
        <v>951.07999999999993</v>
      </c>
      <c r="AH51" s="25">
        <v>761.13</v>
      </c>
      <c r="AI51" s="25">
        <v>189.95</v>
      </c>
      <c r="AJ51" s="25">
        <v>1356.66</v>
      </c>
      <c r="AK51" s="25">
        <v>2419.6999999999998</v>
      </c>
      <c r="AL51" s="25">
        <v>2450.09</v>
      </c>
      <c r="AM51" s="20">
        <f t="shared" si="4"/>
        <v>1.0905834882661298</v>
      </c>
    </row>
    <row r="52" spans="1:39" x14ac:dyDescent="0.25">
      <c r="A52" s="10">
        <v>44256</v>
      </c>
      <c r="B52" s="22">
        <v>3575.2716359484557</v>
      </c>
      <c r="C52" s="14">
        <v>3206.2834416991332</v>
      </c>
      <c r="D52" s="23">
        <v>3482.0263571084556</v>
      </c>
      <c r="E52" s="36">
        <f>0.75*E51+0.25*E55</f>
        <v>1480868</v>
      </c>
      <c r="F52" s="8"/>
      <c r="G52" s="14">
        <v>6.6</v>
      </c>
      <c r="H52" s="14"/>
      <c r="J52" s="28">
        <v>60.061664251207702</v>
      </c>
      <c r="K52" s="26">
        <f t="shared" si="0"/>
        <v>21.582367587827939</v>
      </c>
      <c r="L52" s="1">
        <v>1296.2729158062691</v>
      </c>
      <c r="M52" s="14">
        <v>807.3</v>
      </c>
      <c r="N52" s="14">
        <v>362.2</v>
      </c>
      <c r="O52" s="30">
        <v>2.7294071773636999</v>
      </c>
      <c r="Q52" s="14">
        <v>491.27267193315714</v>
      </c>
      <c r="R52" s="8">
        <v>2.25</v>
      </c>
      <c r="S52" s="1">
        <v>0.376</v>
      </c>
      <c r="T52" s="1">
        <v>111.18518268860799</v>
      </c>
      <c r="U52" s="19">
        <f>Raw_PreInterp!E52</f>
        <v>-108.2</v>
      </c>
      <c r="V52" s="9">
        <v>96.423333333333332</v>
      </c>
      <c r="W52" s="8">
        <v>13300</v>
      </c>
      <c r="X52" s="1">
        <v>247.99276287234042</v>
      </c>
      <c r="Y52" s="1">
        <v>641.56527884000002</v>
      </c>
      <c r="Z52" s="1">
        <v>93.245278839999997</v>
      </c>
      <c r="AA52" s="14">
        <f t="shared" si="1"/>
        <v>548.32000000000005</v>
      </c>
      <c r="AC52" s="1">
        <v>6.6666670000000003</v>
      </c>
      <c r="AD52" s="25">
        <v>548.32000000000005</v>
      </c>
      <c r="AE52" s="1">
        <v>28549</v>
      </c>
      <c r="AG52" s="24">
        <f t="shared" si="2"/>
        <v>958.83999999999992</v>
      </c>
      <c r="AH52" s="25">
        <v>878.93</v>
      </c>
      <c r="AI52" s="25">
        <v>79.91</v>
      </c>
      <c r="AJ52" s="25">
        <v>1380.20776</v>
      </c>
      <c r="AK52" s="25">
        <v>2772.4</v>
      </c>
      <c r="AL52" s="25">
        <v>2840.47</v>
      </c>
      <c r="AM52" s="20">
        <f t="shared" si="4"/>
        <v>1.1150828368604184</v>
      </c>
    </row>
    <row r="53" spans="1:39" x14ac:dyDescent="0.25">
      <c r="A53" s="10">
        <v>44348</v>
      </c>
      <c r="B53" s="22">
        <v>3796.7865519983407</v>
      </c>
      <c r="C53" s="14">
        <v>3330.7015559524402</v>
      </c>
      <c r="D53" s="23">
        <v>3703.2426727583406</v>
      </c>
      <c r="E53" s="36">
        <f>0.5*E51+0.5*E55</f>
        <v>1477980</v>
      </c>
      <c r="F53" s="8"/>
      <c r="G53" s="14">
        <v>6.6</v>
      </c>
      <c r="H53" s="14"/>
      <c r="J53" s="28">
        <v>66.927424242424195</v>
      </c>
      <c r="K53" s="26">
        <f t="shared" si="0"/>
        <v>22.832621447153649</v>
      </c>
      <c r="L53" s="1">
        <v>1528.1285421603257</v>
      </c>
      <c r="M53" s="14">
        <v>792</v>
      </c>
      <c r="N53" s="14">
        <v>339.5</v>
      </c>
      <c r="O53" s="30">
        <v>2.9725974025973998</v>
      </c>
      <c r="Q53" s="14">
        <v>578.70225031156417</v>
      </c>
      <c r="R53" s="8">
        <v>2.25</v>
      </c>
      <c r="S53" s="1">
        <v>0.376</v>
      </c>
      <c r="T53" s="1">
        <v>111.623617659545</v>
      </c>
      <c r="U53" s="19">
        <f>Raw_PreInterp!E53</f>
        <v>181.8</v>
      </c>
      <c r="V53" s="9">
        <v>96.90666666666668</v>
      </c>
      <c r="W53" s="8">
        <v>13500</v>
      </c>
      <c r="X53" s="1">
        <v>248.78691287234042</v>
      </c>
      <c r="Y53" s="1">
        <v>681.80387924000001</v>
      </c>
      <c r="Z53" s="1">
        <v>93.543879239999995</v>
      </c>
      <c r="AA53" s="14">
        <f t="shared" si="1"/>
        <v>588.26</v>
      </c>
      <c r="AC53" s="1">
        <v>6.6666670000000003</v>
      </c>
      <c r="AD53" s="25">
        <v>588.26</v>
      </c>
      <c r="AE53" s="1">
        <v>28678</v>
      </c>
      <c r="AG53" s="24">
        <f t="shared" si="2"/>
        <v>934.26</v>
      </c>
      <c r="AH53" s="25">
        <v>841.86</v>
      </c>
      <c r="AI53" s="25">
        <v>92.4</v>
      </c>
      <c r="AJ53" s="25">
        <v>1403.86</v>
      </c>
      <c r="AK53" s="25">
        <v>3025.4</v>
      </c>
      <c r="AL53" s="25">
        <v>2568.04</v>
      </c>
      <c r="AM53" s="20">
        <f t="shared" si="4"/>
        <v>1.1399359829201567</v>
      </c>
    </row>
    <row r="54" spans="1:39" x14ac:dyDescent="0.25">
      <c r="A54" s="10">
        <v>44440</v>
      </c>
      <c r="B54" s="22">
        <v>3889.9745143828118</v>
      </c>
      <c r="C54" s="14">
        <v>3367.0188747359348</v>
      </c>
      <c r="D54" s="23">
        <v>3795.3620336928116</v>
      </c>
      <c r="E54" s="36">
        <f>0.25*E51+0.75*E55</f>
        <v>1475092</v>
      </c>
      <c r="F54" s="8"/>
      <c r="G54" s="14">
        <v>6.6</v>
      </c>
      <c r="H54" s="14"/>
      <c r="J54" s="28">
        <v>71.208787878787902</v>
      </c>
      <c r="K54" s="26">
        <f t="shared" si="0"/>
        <v>22.87659969277767</v>
      </c>
      <c r="L54" s="1">
        <v>1629.0149349109497</v>
      </c>
      <c r="M54" s="14">
        <v>995.8</v>
      </c>
      <c r="N54" s="14">
        <v>478.6</v>
      </c>
      <c r="O54" s="30">
        <v>4.3128787878787902</v>
      </c>
      <c r="Q54" s="14">
        <v>616.55339915047171</v>
      </c>
      <c r="R54" s="8">
        <v>2.25</v>
      </c>
      <c r="S54" s="1">
        <v>0.376</v>
      </c>
      <c r="T54" s="1">
        <v>112.49237117566901</v>
      </c>
      <c r="U54" s="19">
        <f>Raw_PreInterp!E54</f>
        <v>477.5</v>
      </c>
      <c r="V54" s="9">
        <v>97.05</v>
      </c>
      <c r="W54" s="8">
        <v>13500</v>
      </c>
      <c r="X54" s="1">
        <v>251.62893800531916</v>
      </c>
      <c r="Y54" s="1">
        <v>605.51248068999996</v>
      </c>
      <c r="Z54" s="1">
        <v>94.612480689999998</v>
      </c>
      <c r="AA54" s="14">
        <f t="shared" si="1"/>
        <v>510.9</v>
      </c>
      <c r="AC54" s="1">
        <v>6.6666670000000003</v>
      </c>
      <c r="AD54" s="25">
        <v>510.9</v>
      </c>
      <c r="AE54" s="1">
        <v>28786</v>
      </c>
      <c r="AG54" s="24">
        <f t="shared" si="2"/>
        <v>976.79</v>
      </c>
      <c r="AH54" s="25">
        <v>871.13</v>
      </c>
      <c r="AI54" s="25">
        <v>105.66</v>
      </c>
      <c r="AJ54" s="25">
        <v>1514.43</v>
      </c>
      <c r="AK54" s="25">
        <v>3650.1</v>
      </c>
      <c r="AL54" s="25">
        <v>2107.33</v>
      </c>
      <c r="AM54" s="20">
        <f t="shared" si="4"/>
        <v>1.1553171096161112</v>
      </c>
    </row>
    <row r="55" spans="1:39" x14ac:dyDescent="0.25">
      <c r="A55" s="10">
        <v>44531</v>
      </c>
      <c r="B55" s="22">
        <v>4093.8878259333455</v>
      </c>
      <c r="C55" s="14">
        <v>3472.3479965427609</v>
      </c>
      <c r="D55" s="23">
        <v>3969.8072747333454</v>
      </c>
      <c r="E55" s="2">
        <f>Raw_PreInterp!B55</f>
        <v>1472204</v>
      </c>
      <c r="F55" s="8"/>
      <c r="G55" s="14">
        <v>6.6</v>
      </c>
      <c r="H55" s="14"/>
      <c r="J55" s="28">
        <v>77.647565405608901</v>
      </c>
      <c r="K55" s="26">
        <f t="shared" si="0"/>
        <v>21.440467093853496</v>
      </c>
      <c r="L55" s="1">
        <v>1664.8000709967946</v>
      </c>
      <c r="M55" s="14">
        <v>1142.5999999999999</v>
      </c>
      <c r="N55" s="14">
        <v>602.1</v>
      </c>
      <c r="O55" s="30">
        <v>4.8495934500282303</v>
      </c>
      <c r="Q55" s="14">
        <v>630.15333067420306</v>
      </c>
      <c r="R55" s="8">
        <v>2.3305555555555602</v>
      </c>
      <c r="S55" s="1">
        <v>0.376</v>
      </c>
      <c r="T55" s="1">
        <v>113.88170570073</v>
      </c>
      <c r="U55" s="19">
        <f>Raw_PreInterp!E55</f>
        <v>427.4</v>
      </c>
      <c r="V55" s="9">
        <v>97.530000000000015</v>
      </c>
      <c r="W55" s="8">
        <v>14400</v>
      </c>
      <c r="X55" s="1">
        <v>330.00146595744684</v>
      </c>
      <c r="Y55" s="1">
        <v>811.98335120000002</v>
      </c>
      <c r="Z55" s="1">
        <v>124.0805512</v>
      </c>
      <c r="AA55" s="14">
        <f t="shared" si="1"/>
        <v>687.90280000000007</v>
      </c>
      <c r="AC55" s="1">
        <v>6.6666670000000003</v>
      </c>
      <c r="AD55" s="25">
        <v>687.90279999999996</v>
      </c>
      <c r="AE55" s="1">
        <v>32744</v>
      </c>
      <c r="AG55" s="24">
        <f t="shared" si="2"/>
        <v>944.80000000000007</v>
      </c>
      <c r="AH55" s="25">
        <v>815.97</v>
      </c>
      <c r="AI55" s="25">
        <v>128.83000000000001</v>
      </c>
      <c r="AJ55" s="25">
        <v>1529.1</v>
      </c>
      <c r="AK55" s="25">
        <v>3800.3</v>
      </c>
      <c r="AL55" s="25">
        <v>2005.88</v>
      </c>
      <c r="AM55" s="20">
        <f t="shared" si="4"/>
        <v>1.1789969870558539</v>
      </c>
    </row>
    <row r="56" spans="1:39" x14ac:dyDescent="0.25">
      <c r="A56" s="10">
        <v>44621</v>
      </c>
      <c r="B56" s="22">
        <v>4253.4429244868688</v>
      </c>
      <c r="C56" s="14">
        <v>3424.9513708889399</v>
      </c>
      <c r="D56" s="23">
        <v>4080.4066462768687</v>
      </c>
      <c r="E56" s="2">
        <f>0.5*E55+0.5*E57</f>
        <v>1488284.5</v>
      </c>
      <c r="F56" s="8"/>
      <c r="G56" s="14">
        <v>5.4</v>
      </c>
      <c r="H56" s="14"/>
      <c r="J56" s="28">
        <v>94.187926155969606</v>
      </c>
      <c r="K56" s="26">
        <f t="shared" si="0"/>
        <v>19.224370396410048</v>
      </c>
      <c r="L56" s="1">
        <v>1810.7035792920776</v>
      </c>
      <c r="M56" s="14">
        <v>1367.1</v>
      </c>
      <c r="N56" s="14">
        <v>752.1</v>
      </c>
      <c r="O56" s="30">
        <v>4.5598792270531403</v>
      </c>
      <c r="Q56" s="14">
        <v>684.95668956496513</v>
      </c>
      <c r="R56" s="8">
        <v>2.9423076923076898</v>
      </c>
      <c r="S56" s="1">
        <v>0.376</v>
      </c>
      <c r="T56" s="1">
        <v>114.755903720085</v>
      </c>
      <c r="U56" s="19">
        <f>Raw_PreInterp!E56</f>
        <v>600.70000000000005</v>
      </c>
      <c r="V56" s="9">
        <v>99.733333333333334</v>
      </c>
      <c r="W56" s="8">
        <v>14600</v>
      </c>
      <c r="X56" s="1">
        <v>460.20286757978715</v>
      </c>
      <c r="Y56" s="1">
        <v>718.73787820999996</v>
      </c>
      <c r="Z56" s="1">
        <v>173.03627820999998</v>
      </c>
      <c r="AA56" s="14">
        <f t="shared" si="1"/>
        <v>545.70159999999998</v>
      </c>
      <c r="AC56" s="1">
        <v>6.6666670000000003</v>
      </c>
      <c r="AD56" s="25">
        <v>545.70159999999998</v>
      </c>
      <c r="AE56" s="1">
        <v>33405</v>
      </c>
      <c r="AG56" s="24">
        <f t="shared" si="2"/>
        <v>1148.51</v>
      </c>
      <c r="AH56" s="25">
        <v>1066.81</v>
      </c>
      <c r="AI56" s="25">
        <v>81.7</v>
      </c>
      <c r="AJ56" s="25">
        <v>1555.45</v>
      </c>
      <c r="AK56" s="25">
        <v>4068.9</v>
      </c>
      <c r="AL56" s="25">
        <v>1763.93</v>
      </c>
      <c r="AM56" s="20">
        <f t="shared" si="4"/>
        <v>1.2418987786629203</v>
      </c>
    </row>
    <row r="57" spans="1:39" x14ac:dyDescent="0.25">
      <c r="A57" s="10">
        <v>44713</v>
      </c>
      <c r="B57" s="22">
        <v>4613.0435198712848</v>
      </c>
      <c r="C57" s="14">
        <v>3603.6760849865004</v>
      </c>
      <c r="D57" s="23">
        <v>4421.4075777712851</v>
      </c>
      <c r="E57" s="2">
        <f>Raw_PreInterp!B57</f>
        <v>1504365</v>
      </c>
      <c r="F57" s="8"/>
      <c r="G57" s="14">
        <v>5.4</v>
      </c>
      <c r="H57" s="14"/>
      <c r="J57" s="28">
        <v>107.49204906204901</v>
      </c>
      <c r="K57" s="26">
        <f t="shared" si="0"/>
        <v>21.144936540382485</v>
      </c>
      <c r="L57" s="1">
        <v>2272.9125560127068</v>
      </c>
      <c r="M57" s="14">
        <v>1698.4</v>
      </c>
      <c r="N57" s="14">
        <v>903.8</v>
      </c>
      <c r="O57" s="30">
        <v>7.49189033189033</v>
      </c>
      <c r="Q57" s="14">
        <v>859.00615590871848</v>
      </c>
      <c r="R57" s="8">
        <v>4.3614130434782599</v>
      </c>
      <c r="S57" s="1">
        <v>0.376</v>
      </c>
      <c r="T57" s="1">
        <v>118.34873054438501</v>
      </c>
      <c r="U57" s="19">
        <f>Raw_PreInterp!E57</f>
        <v>749.3</v>
      </c>
      <c r="V57" s="9">
        <v>100.21666666666665</v>
      </c>
      <c r="W57" s="8">
        <v>14600</v>
      </c>
      <c r="X57" s="1">
        <v>509.67005877659579</v>
      </c>
      <c r="Y57" s="1">
        <v>785.98264210000002</v>
      </c>
      <c r="Z57" s="1">
        <v>191.63594210000002</v>
      </c>
      <c r="AA57" s="14">
        <f t="shared" si="1"/>
        <v>594.34670000000006</v>
      </c>
      <c r="AC57" s="1">
        <v>6.6666670000000003</v>
      </c>
      <c r="AD57" s="25">
        <v>594.34670000000006</v>
      </c>
      <c r="AE57" s="1">
        <v>33637</v>
      </c>
      <c r="AG57" s="24">
        <f t="shared" si="2"/>
        <v>1205.75</v>
      </c>
      <c r="AH57" s="25">
        <v>1086.8399999999999</v>
      </c>
      <c r="AI57" s="25">
        <v>118.91</v>
      </c>
      <c r="AJ57" s="25">
        <v>1570.56</v>
      </c>
      <c r="AK57" s="25">
        <v>4531.3999999999996</v>
      </c>
      <c r="AL57" s="25">
        <v>2088.75</v>
      </c>
      <c r="AM57" s="20">
        <f t="shared" si="4"/>
        <v>1.2800938294898292</v>
      </c>
    </row>
    <row r="58" spans="1:39" x14ac:dyDescent="0.25">
      <c r="A58" s="10">
        <v>44805</v>
      </c>
      <c r="B58" s="22">
        <v>4284.8636173620544</v>
      </c>
      <c r="C58" s="14">
        <v>3508.707269642442</v>
      </c>
      <c r="D58" s="23">
        <v>4142.6899484920541</v>
      </c>
      <c r="E58" s="2">
        <f>0.5*E57+0.5*E59</f>
        <v>1514529</v>
      </c>
      <c r="F58" s="8"/>
      <c r="G58" s="14">
        <v>5.4</v>
      </c>
      <c r="H58" s="14"/>
      <c r="J58" s="28">
        <v>95.251447393186496</v>
      </c>
      <c r="K58" s="26">
        <f t="shared" si="0"/>
        <v>22.697399616225471</v>
      </c>
      <c r="L58" s="1">
        <v>2161.9601655070319</v>
      </c>
      <c r="M58" s="14">
        <v>1375.1</v>
      </c>
      <c r="N58" s="14">
        <v>722.7</v>
      </c>
      <c r="O58" s="30">
        <v>7.90714630779848</v>
      </c>
      <c r="Q58" s="14">
        <v>817.16722271727895</v>
      </c>
      <c r="R58" s="8">
        <v>5.8233695652173898</v>
      </c>
      <c r="S58" s="1">
        <v>0.376</v>
      </c>
      <c r="T58" s="1">
        <v>121.844250892723</v>
      </c>
      <c r="U58" s="19">
        <f>Raw_PreInterp!E58</f>
        <v>592.70000000000005</v>
      </c>
      <c r="V58" s="9">
        <v>100.88999999999999</v>
      </c>
      <c r="W58" s="8">
        <v>13900</v>
      </c>
      <c r="X58" s="1">
        <v>378.12145976063829</v>
      </c>
      <c r="Y58" s="1">
        <v>666.29376887000001</v>
      </c>
      <c r="Z58" s="1">
        <v>142.17366887</v>
      </c>
      <c r="AA58" s="14">
        <f t="shared" si="1"/>
        <v>524.12009999999998</v>
      </c>
      <c r="AC58" s="1">
        <v>6.6666670000000003</v>
      </c>
      <c r="AD58" s="25">
        <v>524.12009999999998</v>
      </c>
      <c r="AE58" s="1">
        <v>32764</v>
      </c>
      <c r="AG58" s="24">
        <f t="shared" si="2"/>
        <v>1159.76</v>
      </c>
      <c r="AH58" s="25">
        <v>1094.8</v>
      </c>
      <c r="AI58" s="25">
        <v>64.959999999999994</v>
      </c>
      <c r="AJ58" s="25">
        <v>1614.5</v>
      </c>
      <c r="AK58" s="25">
        <v>4180.8999999999996</v>
      </c>
      <c r="AL58" s="25">
        <v>2324.1000000000004</v>
      </c>
      <c r="AM58" s="20">
        <f t="shared" si="4"/>
        <v>1.2212086355664282</v>
      </c>
    </row>
    <row r="59" spans="1:39" x14ac:dyDescent="0.25">
      <c r="A59" s="10">
        <v>44896</v>
      </c>
      <c r="B59" s="22">
        <v>4400.4868209914885</v>
      </c>
      <c r="C59" s="14">
        <v>3639.0872569956782</v>
      </c>
      <c r="D59" s="23">
        <v>4252.9844752914887</v>
      </c>
      <c r="E59" s="2">
        <f>Raw_PreInterp!B59</f>
        <v>1524693</v>
      </c>
      <c r="F59" s="8"/>
      <c r="G59" s="14">
        <v>5.4</v>
      </c>
      <c r="H59" s="14"/>
      <c r="J59" s="28">
        <v>84.223253968253999</v>
      </c>
      <c r="K59" s="26">
        <f t="shared" si="0"/>
        <v>21.641232488404423</v>
      </c>
      <c r="L59" s="1">
        <v>1822.6950200569152</v>
      </c>
      <c r="M59" s="14">
        <v>1225.3</v>
      </c>
      <c r="N59" s="14">
        <v>616.4</v>
      </c>
      <c r="O59" s="30">
        <v>6.1062698412698397</v>
      </c>
      <c r="Q59" s="14">
        <v>689.61329175967637</v>
      </c>
      <c r="R59" s="8">
        <v>6.6611111111111097</v>
      </c>
      <c r="S59" s="1">
        <v>0.376</v>
      </c>
      <c r="T59" s="1">
        <v>123.145329667629</v>
      </c>
      <c r="U59" s="19">
        <f>Raw_PreInterp!E59</f>
        <v>628.6</v>
      </c>
      <c r="V59" s="9">
        <v>101.17333333333335</v>
      </c>
      <c r="W59" s="8">
        <v>14100</v>
      </c>
      <c r="X59" s="1">
        <v>392.29347260638298</v>
      </c>
      <c r="Y59" s="1">
        <v>875.13164569999992</v>
      </c>
      <c r="Z59" s="1">
        <v>147.50234570000001</v>
      </c>
      <c r="AA59" s="14">
        <f t="shared" si="1"/>
        <v>727.62929999999994</v>
      </c>
      <c r="AC59" s="1">
        <v>6.6666670000000003</v>
      </c>
      <c r="AD59" s="25">
        <v>727.62929999999994</v>
      </c>
      <c r="AE59" s="1">
        <v>33183</v>
      </c>
      <c r="AG59" s="24">
        <f t="shared" si="2"/>
        <v>1176.0700000000002</v>
      </c>
      <c r="AH59" s="25">
        <v>957.07</v>
      </c>
      <c r="AI59" s="25">
        <v>219</v>
      </c>
      <c r="AJ59" s="25">
        <v>1711.67</v>
      </c>
      <c r="AK59" s="25">
        <v>3981.6</v>
      </c>
      <c r="AL59" s="25">
        <v>2241.3000000000002</v>
      </c>
      <c r="AM59" s="20">
        <f t="shared" si="4"/>
        <v>1.2092281691053484</v>
      </c>
    </row>
    <row r="60" spans="1:39" x14ac:dyDescent="0.25">
      <c r="A60" s="10">
        <v>44986</v>
      </c>
      <c r="B60" s="22">
        <v>4146.5215047838828</v>
      </c>
      <c r="C60" s="14">
        <v>3494.7581589179813</v>
      </c>
      <c r="D60" s="23">
        <v>3957.468875784883</v>
      </c>
      <c r="E60" s="2">
        <f>0.5*E59+0.5*E61</f>
        <v>1540937.5</v>
      </c>
      <c r="F60" s="8"/>
      <c r="G60" s="14">
        <v>6.3</v>
      </c>
      <c r="H60" s="14"/>
      <c r="J60" s="28">
        <v>80.150289855072501</v>
      </c>
      <c r="K60" s="26">
        <f t="shared" si="0"/>
        <v>18.252452177638812</v>
      </c>
      <c r="L60" s="1">
        <v>1462.9393326036002</v>
      </c>
      <c r="M60" s="14">
        <v>998.1</v>
      </c>
      <c r="N60" s="14">
        <v>524.1</v>
      </c>
      <c r="O60" s="30">
        <v>2.7728313570487502</v>
      </c>
      <c r="Q60" s="14">
        <v>554.45922323103628</v>
      </c>
      <c r="R60" s="8">
        <v>6.9093406593406597</v>
      </c>
      <c r="S60" s="1">
        <v>0.376</v>
      </c>
      <c r="T60" s="1">
        <v>120.453354291617</v>
      </c>
      <c r="U60" s="19">
        <f>Raw_PreInterp!E60</f>
        <v>226.4</v>
      </c>
      <c r="V60" s="9">
        <v>100.34666666666668</v>
      </c>
      <c r="W60" s="8">
        <v>14100</v>
      </c>
      <c r="X60" s="1">
        <v>502.79954521010637</v>
      </c>
      <c r="Y60" s="1">
        <v>749.33292899900005</v>
      </c>
      <c r="Z60" s="1">
        <v>189.05262899900001</v>
      </c>
      <c r="AA60" s="14">
        <f t="shared" si="1"/>
        <v>560.28030000000001</v>
      </c>
      <c r="AC60" s="1">
        <v>6.6666670000000003</v>
      </c>
      <c r="AD60" s="25">
        <v>560.28030000000001</v>
      </c>
      <c r="AE60" s="1">
        <v>33218</v>
      </c>
      <c r="AG60" s="24">
        <f t="shared" si="2"/>
        <v>1166.8499999999999</v>
      </c>
      <c r="AH60" s="25">
        <v>1110.6099999999999</v>
      </c>
      <c r="AI60" s="25">
        <v>56.24</v>
      </c>
      <c r="AJ60" s="25">
        <v>1637.0329999999999</v>
      </c>
      <c r="AK60" s="25">
        <v>3509.4</v>
      </c>
      <c r="AL60" s="25">
        <v>2436.1</v>
      </c>
      <c r="AM60" s="20">
        <f t="shared" si="4"/>
        <v>1.1864974101863732</v>
      </c>
    </row>
    <row r="61" spans="1:39" x14ac:dyDescent="0.25">
      <c r="A61" s="10">
        <v>45078</v>
      </c>
      <c r="B61" s="22">
        <v>4274.7544268702495</v>
      </c>
      <c r="C61" s="14">
        <v>3674.2324949153053</v>
      </c>
      <c r="D61" s="23">
        <v>4117.8631075192498</v>
      </c>
      <c r="E61" s="2">
        <f>Raw_PreInterp!B61</f>
        <v>1557182</v>
      </c>
      <c r="F61" s="8"/>
      <c r="G61" s="14">
        <v>6.3</v>
      </c>
      <c r="H61" s="14"/>
      <c r="J61" s="28">
        <v>77.642391963109304</v>
      </c>
      <c r="K61" s="26">
        <f t="shared" si="0"/>
        <v>23.178595140734288</v>
      </c>
      <c r="L61" s="1">
        <v>1799.6415690711121</v>
      </c>
      <c r="M61" s="14">
        <v>1120</v>
      </c>
      <c r="N61" s="14">
        <v>583.6</v>
      </c>
      <c r="O61" s="30">
        <v>2.32993610013175</v>
      </c>
      <c r="Q61" s="14">
        <v>681.27061388906839</v>
      </c>
      <c r="R61" s="8">
        <v>7</v>
      </c>
      <c r="S61" s="1">
        <v>0.376</v>
      </c>
      <c r="T61" s="1">
        <v>120.92553132294699</v>
      </c>
      <c r="U61" s="19">
        <f>Raw_PreInterp!E61</f>
        <v>215.8</v>
      </c>
      <c r="V61" s="9">
        <v>100.23666666666668</v>
      </c>
      <c r="W61" s="8">
        <v>14800</v>
      </c>
      <c r="X61" s="1">
        <v>417.26414721010644</v>
      </c>
      <c r="Y61" s="1">
        <v>794.638119351</v>
      </c>
      <c r="Z61" s="1">
        <v>156.89131935100002</v>
      </c>
      <c r="AA61" s="14">
        <f t="shared" si="1"/>
        <v>637.74680000000001</v>
      </c>
      <c r="AC61" s="1">
        <v>6.6666670000000003</v>
      </c>
      <c r="AD61" s="25">
        <v>637.74680000000001</v>
      </c>
      <c r="AE61" s="1">
        <v>37072</v>
      </c>
      <c r="AG61" s="24">
        <f t="shared" si="2"/>
        <v>1192.5400000000002</v>
      </c>
      <c r="AH61" s="25">
        <v>1126.1400000000001</v>
      </c>
      <c r="AI61" s="25">
        <v>66.400000000000006</v>
      </c>
      <c r="AJ61" s="25">
        <v>1666.48876</v>
      </c>
      <c r="AK61" s="25">
        <v>3699.2</v>
      </c>
      <c r="AL61" s="25">
        <v>2687.9</v>
      </c>
      <c r="AM61" s="20">
        <f t="shared" si="4"/>
        <v>1.1634414623424059</v>
      </c>
    </row>
    <row r="62" spans="1:39" x14ac:dyDescent="0.25">
      <c r="A62" s="10">
        <v>45170</v>
      </c>
      <c r="B62" s="22">
        <v>4392.2141853277162</v>
      </c>
      <c r="C62" s="14">
        <v>3634.1670283904286</v>
      </c>
      <c r="D62" s="23">
        <v>4235.1889341357164</v>
      </c>
      <c r="E62" s="2">
        <f>0.5*E61+0.5*E63</f>
        <v>1567120.5</v>
      </c>
      <c r="F62" s="8"/>
      <c r="G62" s="14">
        <v>6.3</v>
      </c>
      <c r="H62" s="14"/>
      <c r="J62" s="28">
        <v>86.669109730848803</v>
      </c>
      <c r="K62" s="26">
        <f t="shared" si="0"/>
        <v>21.737697335485318</v>
      </c>
      <c r="L62" s="1">
        <v>1883.9868756651567</v>
      </c>
      <c r="M62" s="14">
        <v>1316</v>
      </c>
      <c r="N62" s="14">
        <v>652.6</v>
      </c>
      <c r="O62" s="30">
        <v>2.6641821946169801</v>
      </c>
      <c r="Q62" s="14">
        <v>713.14489103928736</v>
      </c>
      <c r="R62" s="8">
        <v>7</v>
      </c>
      <c r="S62" s="1">
        <v>0.376</v>
      </c>
      <c r="T62" s="1">
        <v>122.407872644412</v>
      </c>
      <c r="U62" s="19">
        <f>Raw_PreInterp!E62</f>
        <v>326.60000000000002</v>
      </c>
      <c r="V62" s="9">
        <v>100.80666666666666</v>
      </c>
      <c r="W62" s="8">
        <v>14600</v>
      </c>
      <c r="X62" s="1">
        <v>417.62034891489355</v>
      </c>
      <c r="Y62" s="1">
        <v>722.74765119199992</v>
      </c>
      <c r="Z62" s="1">
        <v>157.02525119199998</v>
      </c>
      <c r="AA62" s="14">
        <f t="shared" si="1"/>
        <v>565.72239999999988</v>
      </c>
      <c r="AC62" s="1">
        <v>6.6666670000000003</v>
      </c>
      <c r="AD62" s="25">
        <v>565.72239999999999</v>
      </c>
      <c r="AE62" s="1">
        <v>36609</v>
      </c>
      <c r="AG62" s="24">
        <f t="shared" si="2"/>
        <v>1198.73</v>
      </c>
      <c r="AH62" s="25">
        <v>1060.8599999999999</v>
      </c>
      <c r="AI62" s="25">
        <v>137.87</v>
      </c>
      <c r="AJ62" s="25">
        <v>1699.208482</v>
      </c>
      <c r="AK62" s="25">
        <v>3887</v>
      </c>
      <c r="AL62" s="25">
        <v>3000.6</v>
      </c>
      <c r="AM62" s="20">
        <f t="shared" si="4"/>
        <v>1.2085889699112224</v>
      </c>
    </row>
    <row r="63" spans="1:39" x14ac:dyDescent="0.25">
      <c r="A63" s="10">
        <v>45261</v>
      </c>
      <c r="B63" s="22">
        <v>4512.5466041759173</v>
      </c>
      <c r="C63" s="14">
        <v>3795.837586253906</v>
      </c>
      <c r="D63" s="23">
        <v>4345.6130133489178</v>
      </c>
      <c r="E63" s="2">
        <f>Raw_PreInterp!B63</f>
        <v>1577059</v>
      </c>
      <c r="F63" s="8"/>
      <c r="G63" s="14">
        <v>6.3</v>
      </c>
      <c r="H63" s="14"/>
      <c r="J63" s="28">
        <v>82.999386724386696</v>
      </c>
      <c r="K63" s="26">
        <f t="shared" si="0"/>
        <v>22.269259686758524</v>
      </c>
      <c r="L63" s="1">
        <v>1848.3348968070652</v>
      </c>
      <c r="M63" s="14">
        <v>1230.8</v>
      </c>
      <c r="N63" s="14">
        <v>676.4</v>
      </c>
      <c r="O63" s="30">
        <v>2.9188600288600299</v>
      </c>
      <c r="Q63" s="14">
        <v>699.97907999162885</v>
      </c>
      <c r="R63" s="8">
        <v>7</v>
      </c>
      <c r="S63" s="1">
        <v>0.376</v>
      </c>
      <c r="T63" s="1">
        <v>123.227358539533</v>
      </c>
      <c r="U63" s="19">
        <f>Raw_PreInterp!E63</f>
        <v>246.2</v>
      </c>
      <c r="V63" s="9">
        <v>100.92333333333333</v>
      </c>
      <c r="W63" s="8">
        <v>15200</v>
      </c>
      <c r="X63" s="1">
        <v>443.9723160292553</v>
      </c>
      <c r="Y63" s="1">
        <v>941.33409082699995</v>
      </c>
      <c r="Z63" s="1">
        <v>166.93359082699999</v>
      </c>
      <c r="AA63" s="14">
        <f t="shared" si="1"/>
        <v>774.40049999999997</v>
      </c>
      <c r="AC63" s="1">
        <v>6.6666670000000003</v>
      </c>
      <c r="AD63" s="25">
        <v>774.40049999999997</v>
      </c>
      <c r="AE63" s="1">
        <v>36700</v>
      </c>
      <c r="AG63" s="24">
        <f t="shared" si="2"/>
        <v>1220.48</v>
      </c>
      <c r="AH63" s="25">
        <v>1038.6300000000001</v>
      </c>
      <c r="AI63" s="25">
        <v>181.85</v>
      </c>
      <c r="AJ63" s="25">
        <v>1765.02136</v>
      </c>
      <c r="AK63" s="25">
        <v>4075.7999999999997</v>
      </c>
      <c r="AL63" s="25">
        <v>2841</v>
      </c>
      <c r="AM63" s="20">
        <f t="shared" si="4"/>
        <v>1.1888144583734226</v>
      </c>
    </row>
    <row r="64" spans="1:39" x14ac:dyDescent="0.25">
      <c r="A64" s="10">
        <v>45352</v>
      </c>
      <c r="B64" s="22">
        <v>4286.5</v>
      </c>
      <c r="C64" s="14">
        <v>3611.3</v>
      </c>
      <c r="D64" s="23">
        <v>4117.3125978560456</v>
      </c>
      <c r="E64" s="2">
        <f>Raw_PreInterp!B64</f>
        <v>1583934</v>
      </c>
      <c r="F64" s="2"/>
      <c r="G64" s="14">
        <v>6.23</v>
      </c>
      <c r="H64" s="14"/>
      <c r="J64" s="28">
        <v>83.008343685300204</v>
      </c>
      <c r="K64" s="26">
        <f t="shared" si="0"/>
        <v>19.039776060575555</v>
      </c>
      <c r="L64" s="1">
        <v>1580.460274927407</v>
      </c>
      <c r="M64" s="14">
        <v>1140</v>
      </c>
      <c r="N64" s="14">
        <v>667.1</v>
      </c>
      <c r="O64" s="30">
        <v>2.08697032436163</v>
      </c>
      <c r="Q64" s="14">
        <v>599.3439870677405</v>
      </c>
      <c r="R64" s="8">
        <v>7</v>
      </c>
      <c r="S64" s="1">
        <v>0.376</v>
      </c>
      <c r="T64" s="1">
        <v>123.079158102045</v>
      </c>
      <c r="U64" s="19">
        <f>Raw_PreInterp!E64</f>
        <v>208.2</v>
      </c>
      <c r="V64" s="9">
        <v>101.16666666666667</v>
      </c>
      <c r="W64" s="8">
        <v>15900</v>
      </c>
      <c r="X64" s="1">
        <v>450.04577627393621</v>
      </c>
      <c r="Y64" s="1">
        <v>754.61721187900002</v>
      </c>
      <c r="Z64" s="1">
        <v>169.21721187900002</v>
      </c>
      <c r="AA64" s="14">
        <f t="shared" si="1"/>
        <v>585.4</v>
      </c>
      <c r="AC64" s="1">
        <v>6.6666670000000003</v>
      </c>
      <c r="AD64" s="25">
        <v>585.4</v>
      </c>
      <c r="AE64" s="1">
        <v>37752</v>
      </c>
      <c r="AG64" s="24">
        <f t="shared" si="2"/>
        <v>1214.4000000000001</v>
      </c>
      <c r="AH64" s="25">
        <v>1166.7</v>
      </c>
      <c r="AI64" s="25">
        <v>47.7</v>
      </c>
      <c r="AJ64" s="25">
        <v>1730.4</v>
      </c>
      <c r="AK64" s="25">
        <v>3913.4</v>
      </c>
      <c r="AL64" s="25">
        <v>3175.1</v>
      </c>
      <c r="AM64" s="20">
        <f t="shared" si="4"/>
        <v>1.1869686816381912</v>
      </c>
    </row>
    <row r="65" spans="1:39" x14ac:dyDescent="0.25">
      <c r="A65" s="10">
        <v>45444</v>
      </c>
      <c r="B65" s="22">
        <v>4377</v>
      </c>
      <c r="C65" s="14">
        <v>3721.9</v>
      </c>
      <c r="D65" s="23">
        <v>4222.8848456196729</v>
      </c>
      <c r="E65" s="2">
        <f>Raw_PreInterp!B65</f>
        <v>1588670</v>
      </c>
      <c r="F65" s="2"/>
      <c r="G65" s="14">
        <v>6.23</v>
      </c>
      <c r="H65" s="14"/>
      <c r="J65" s="28">
        <v>86.549377470355694</v>
      </c>
      <c r="K65" s="26">
        <f t="shared" si="0"/>
        <v>21.051473823553369</v>
      </c>
      <c r="L65" s="1">
        <v>1821.9919542620326</v>
      </c>
      <c r="M65" s="14">
        <v>1192.7</v>
      </c>
      <c r="N65" s="14">
        <v>637.9</v>
      </c>
      <c r="O65" s="30">
        <v>2.3418162055336</v>
      </c>
      <c r="Q65" s="14">
        <v>690.26730549967431</v>
      </c>
      <c r="R65" s="8">
        <v>6.9347826086956497</v>
      </c>
      <c r="S65" s="1">
        <v>0.376</v>
      </c>
      <c r="T65" s="1">
        <v>124.695086867124</v>
      </c>
      <c r="U65" s="19">
        <f>Raw_PreInterp!E65</f>
        <v>252.6</v>
      </c>
      <c r="V65" s="9">
        <v>101.94333333333333</v>
      </c>
      <c r="W65" s="8">
        <v>15600</v>
      </c>
      <c r="X65" s="1">
        <v>409.9006232420212</v>
      </c>
      <c r="Y65" s="1">
        <v>789.82263433900005</v>
      </c>
      <c r="Z65" s="1">
        <v>154.12263433899997</v>
      </c>
      <c r="AA65" s="14">
        <f t="shared" si="1"/>
        <v>635.70000000000005</v>
      </c>
      <c r="AC65" s="1">
        <v>6.6666670000000003</v>
      </c>
      <c r="AD65" s="25">
        <v>635.70000000000005</v>
      </c>
      <c r="AE65" s="1">
        <v>37781</v>
      </c>
      <c r="AG65" s="24">
        <f t="shared" si="2"/>
        <v>1136.7</v>
      </c>
      <c r="AH65" s="25">
        <v>1017.5</v>
      </c>
      <c r="AI65" s="25">
        <v>119.2</v>
      </c>
      <c r="AJ65" s="25">
        <v>1755.5</v>
      </c>
      <c r="AK65" s="25">
        <v>3858.2</v>
      </c>
      <c r="AL65" s="25">
        <v>3043.8</v>
      </c>
      <c r="AM65" s="20">
        <f t="shared" si="4"/>
        <v>1.1760122518068727</v>
      </c>
    </row>
    <row r="66" spans="1:39" x14ac:dyDescent="0.25">
      <c r="A66" s="10">
        <v>45536</v>
      </c>
      <c r="E66" s="2"/>
      <c r="G66" s="14">
        <v>6.23</v>
      </c>
      <c r="H66" s="14"/>
      <c r="J66" s="28">
        <v>79.683465085639</v>
      </c>
      <c r="O66" s="30">
        <v>2.2370565907522399</v>
      </c>
      <c r="R66" s="8">
        <v>6.3159340659340701</v>
      </c>
      <c r="V66" s="9">
        <v>101.60000000000001</v>
      </c>
      <c r="W66" s="8">
        <v>16000</v>
      </c>
      <c r="AC66" s="1">
        <v>6.6666670000000003</v>
      </c>
      <c r="AE66" s="1">
        <v>37821</v>
      </c>
      <c r="AG66" s="24"/>
    </row>
    <row r="67" spans="1:39" x14ac:dyDescent="0.25">
      <c r="G67" s="14"/>
      <c r="H67" s="14"/>
      <c r="Q67" s="2"/>
      <c r="R67" s="8"/>
      <c r="X67" s="1" t="s">
        <v>0</v>
      </c>
    </row>
    <row r="68" spans="1:39" x14ac:dyDescent="0.25">
      <c r="G68" s="14"/>
      <c r="H68" s="14"/>
      <c r="R68" s="23"/>
    </row>
    <row r="72" spans="1:39" x14ac:dyDescent="0.25">
      <c r="X72" s="1" t="s">
        <v>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L66"/>
  <sheetViews>
    <sheetView workbookViewId="0">
      <selection activeCell="B34" sqref="B34"/>
    </sheetView>
  </sheetViews>
  <sheetFormatPr defaultColWidth="10.90625" defaultRowHeight="12.5" x14ac:dyDescent="0.25"/>
  <sheetData>
    <row r="1" spans="1:12" x14ac:dyDescent="0.25">
      <c r="A1" t="s">
        <v>23</v>
      </c>
    </row>
    <row r="14" spans="1:12" ht="14.5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31"/>
    </row>
    <row r="15" spans="1:12" ht="14.5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31"/>
    </row>
    <row r="16" spans="1:12" ht="14.5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31"/>
    </row>
    <row r="17" spans="1:12" ht="14.5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31"/>
    </row>
    <row r="18" spans="1:12" ht="14.5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31"/>
    </row>
    <row r="19" spans="1:12" ht="14.5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31"/>
    </row>
    <row r="20" spans="1:12" ht="14.5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31"/>
    </row>
    <row r="21" spans="1:12" ht="14.5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31"/>
    </row>
    <row r="22" spans="1:12" ht="14.5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31"/>
    </row>
    <row r="23" spans="1:12" ht="14.5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31"/>
    </row>
    <row r="24" spans="1:12" ht="14.5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31"/>
    </row>
    <row r="25" spans="1:12" ht="14.5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31"/>
    </row>
    <row r="26" spans="1:12" ht="14.5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31"/>
    </row>
    <row r="27" spans="1:12" ht="14.5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31"/>
    </row>
    <row r="28" spans="1:12" ht="14.5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31"/>
    </row>
    <row r="29" spans="1:12" ht="14.5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31"/>
    </row>
    <row r="30" spans="1:12" ht="14.5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31"/>
    </row>
    <row r="31" spans="1:12" ht="14.5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31"/>
    </row>
    <row r="32" spans="1:12" ht="14.5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31"/>
    </row>
    <row r="33" spans="1:12" ht="14.5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31"/>
    </row>
    <row r="34" spans="1:12" ht="14.5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31"/>
    </row>
    <row r="35" spans="1:12" ht="14.5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31"/>
    </row>
    <row r="36" spans="1:12" ht="14.5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31"/>
    </row>
    <row r="37" spans="1:12" ht="14.5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31"/>
    </row>
    <row r="38" spans="1:12" ht="14.5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31"/>
    </row>
    <row r="39" spans="1:12" ht="14.5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31"/>
    </row>
    <row r="40" spans="1:12" ht="14.5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31"/>
    </row>
    <row r="41" spans="1:12" ht="14.5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31"/>
    </row>
    <row r="42" spans="1:12" ht="14.5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31"/>
    </row>
    <row r="43" spans="1:12" ht="14.5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31"/>
    </row>
    <row r="44" spans="1:12" ht="14.5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31"/>
    </row>
    <row r="45" spans="1:12" ht="14.5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31"/>
    </row>
    <row r="46" spans="1:12" ht="14.5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31"/>
    </row>
    <row r="47" spans="1:12" ht="14.5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31"/>
    </row>
    <row r="48" spans="1:12" ht="14.5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31"/>
    </row>
    <row r="49" spans="1:12" ht="14.5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31"/>
    </row>
    <row r="50" spans="1:12" ht="14.5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31"/>
    </row>
    <row r="51" spans="1:12" ht="14.5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31"/>
    </row>
    <row r="52" spans="1:12" ht="14.5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31"/>
    </row>
    <row r="53" spans="1:12" ht="14.5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31"/>
    </row>
    <row r="54" spans="1:12" ht="14.5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31"/>
    </row>
    <row r="55" spans="1:12" ht="14.5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31"/>
    </row>
    <row r="56" spans="1:12" ht="14.5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31"/>
    </row>
    <row r="57" spans="1:12" ht="14.5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31"/>
    </row>
    <row r="58" spans="1:12" ht="14.5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31"/>
    </row>
    <row r="59" spans="1:12" ht="14.5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31"/>
    </row>
    <row r="60" spans="1:12" ht="14.5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31"/>
    </row>
    <row r="61" spans="1:12" ht="14.5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31"/>
    </row>
    <row r="62" spans="1:12" ht="14.5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31"/>
    </row>
    <row r="63" spans="1:12" ht="14.5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31"/>
    </row>
    <row r="64" spans="1:12" ht="14.5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31"/>
    </row>
    <row r="65" spans="1:12" ht="14.5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31"/>
    </row>
    <row r="66" spans="1:12" ht="14.5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3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002B4-4C12-4B28-B1CB-7DE745F029A4}">
  <dimension ref="A1:E68"/>
  <sheetViews>
    <sheetView workbookViewId="0">
      <selection activeCell="G5" sqref="G5"/>
    </sheetView>
  </sheetViews>
  <sheetFormatPr defaultColWidth="10.90625" defaultRowHeight="12.5" x14ac:dyDescent="0.25"/>
  <cols>
    <col min="1" max="1" width="9.26953125" style="1" bestFit="1" customWidth="1"/>
    <col min="2" max="5" width="14.1796875" style="1" customWidth="1"/>
  </cols>
  <sheetData>
    <row r="1" spans="1:5" x14ac:dyDescent="0.25">
      <c r="A1" s="1" t="s">
        <v>5</v>
      </c>
      <c r="B1" s="12" t="s">
        <v>42</v>
      </c>
      <c r="C1" s="12" t="s">
        <v>28</v>
      </c>
      <c r="D1" s="12" t="s">
        <v>68</v>
      </c>
      <c r="E1" s="18" t="s">
        <v>73</v>
      </c>
    </row>
    <row r="2" spans="1:5" x14ac:dyDescent="0.25">
      <c r="A2" s="1" t="s">
        <v>24</v>
      </c>
      <c r="B2" s="12" t="s">
        <v>41</v>
      </c>
      <c r="C2" s="12" t="s">
        <v>63</v>
      </c>
      <c r="D2" s="12" t="s">
        <v>63</v>
      </c>
      <c r="E2" s="18" t="s">
        <v>57</v>
      </c>
    </row>
    <row r="3" spans="1:5" x14ac:dyDescent="0.25">
      <c r="A3" s="1" t="s">
        <v>3</v>
      </c>
      <c r="B3" s="12" t="s">
        <v>25</v>
      </c>
      <c r="C3" s="12" t="s">
        <v>62</v>
      </c>
      <c r="D3" s="12" t="s">
        <v>67</v>
      </c>
      <c r="E3" s="18" t="s">
        <v>55</v>
      </c>
    </row>
    <row r="4" spans="1:5" x14ac:dyDescent="0.25">
      <c r="A4" s="10">
        <v>39873</v>
      </c>
      <c r="E4" s="19"/>
    </row>
    <row r="5" spans="1:5" x14ac:dyDescent="0.25">
      <c r="A5" s="10">
        <v>39965</v>
      </c>
      <c r="E5" s="19"/>
    </row>
    <row r="6" spans="1:5" x14ac:dyDescent="0.25">
      <c r="A6" s="10">
        <v>40057</v>
      </c>
      <c r="E6" s="19"/>
    </row>
    <row r="7" spans="1:5" x14ac:dyDescent="0.25">
      <c r="A7" s="10">
        <v>40148</v>
      </c>
      <c r="B7" s="2">
        <v>1103496</v>
      </c>
      <c r="C7" s="2">
        <v>229465.4</v>
      </c>
      <c r="D7" s="1">
        <v>3.5391300000000001E-2</v>
      </c>
      <c r="E7" s="19">
        <f>210.6/4</f>
        <v>52.65</v>
      </c>
    </row>
    <row r="8" spans="1:5" x14ac:dyDescent="0.25">
      <c r="A8" s="10">
        <v>40238</v>
      </c>
      <c r="B8" s="2"/>
      <c r="E8" s="19"/>
    </row>
    <row r="9" spans="1:5" x14ac:dyDescent="0.25">
      <c r="A9" s="10">
        <v>40330</v>
      </c>
      <c r="B9" s="2"/>
      <c r="E9" s="19"/>
    </row>
    <row r="10" spans="1:5" x14ac:dyDescent="0.25">
      <c r="A10" s="10">
        <v>40422</v>
      </c>
      <c r="B10" s="2"/>
      <c r="E10" s="19"/>
    </row>
    <row r="11" spans="1:5" x14ac:dyDescent="0.25">
      <c r="A11" s="10">
        <v>40513</v>
      </c>
      <c r="B11" s="2">
        <v>1178415</v>
      </c>
      <c r="C11" s="2">
        <v>245299.8</v>
      </c>
      <c r="D11" s="1">
        <v>3.5031600000000003E-2</v>
      </c>
      <c r="E11" s="19">
        <f>289.5/4</f>
        <v>72.375</v>
      </c>
    </row>
    <row r="12" spans="1:5" x14ac:dyDescent="0.25">
      <c r="A12" s="10">
        <v>40603</v>
      </c>
      <c r="B12" s="2"/>
    </row>
    <row r="13" spans="1:5" x14ac:dyDescent="0.25">
      <c r="A13" s="10">
        <v>40695</v>
      </c>
      <c r="B13" s="2"/>
    </row>
    <row r="14" spans="1:5" x14ac:dyDescent="0.25">
      <c r="A14" s="10">
        <v>40787</v>
      </c>
      <c r="B14" s="2"/>
    </row>
    <row r="15" spans="1:5" x14ac:dyDescent="0.25">
      <c r="A15" s="10">
        <v>40878</v>
      </c>
      <c r="B15" s="2">
        <v>1228543</v>
      </c>
      <c r="C15" s="2">
        <v>257666.7</v>
      </c>
      <c r="D15" s="1">
        <v>3.4565100000000001E-2</v>
      </c>
      <c r="E15" s="19">
        <f>1220.9/4</f>
        <v>305.22500000000002</v>
      </c>
    </row>
    <row r="16" spans="1:5" x14ac:dyDescent="0.25">
      <c r="A16" s="10">
        <v>40969</v>
      </c>
      <c r="B16" s="2"/>
    </row>
    <row r="17" spans="1:5" x14ac:dyDescent="0.25">
      <c r="A17" s="10">
        <v>41061</v>
      </c>
      <c r="B17" s="2"/>
    </row>
    <row r="18" spans="1:5" x14ac:dyDescent="0.25">
      <c r="A18" s="10">
        <v>41153</v>
      </c>
      <c r="B18" s="2"/>
      <c r="E18" s="19"/>
    </row>
    <row r="19" spans="1:5" x14ac:dyDescent="0.25">
      <c r="A19" s="10">
        <v>41244</v>
      </c>
      <c r="B19" s="2">
        <v>1195020</v>
      </c>
      <c r="C19" s="14">
        <v>272109</v>
      </c>
      <c r="D19" s="32">
        <v>3.3971000000000001E-2</v>
      </c>
      <c r="E19" s="19">
        <f>835.4/4</f>
        <v>208.85</v>
      </c>
    </row>
    <row r="20" spans="1:5" x14ac:dyDescent="0.25">
      <c r="A20" s="10">
        <v>41334</v>
      </c>
      <c r="B20" s="2"/>
    </row>
    <row r="21" spans="1:5" x14ac:dyDescent="0.25">
      <c r="A21" s="10">
        <v>41426</v>
      </c>
      <c r="B21" s="2"/>
      <c r="E21" s="19"/>
    </row>
    <row r="22" spans="1:5" x14ac:dyDescent="0.25">
      <c r="A22" s="10">
        <v>41518</v>
      </c>
      <c r="B22" s="2"/>
      <c r="E22" s="19"/>
    </row>
    <row r="23" spans="1:5" x14ac:dyDescent="0.25">
      <c r="A23" s="10">
        <v>41609</v>
      </c>
      <c r="B23" s="2">
        <v>1208964</v>
      </c>
      <c r="C23" s="14">
        <v>289868</v>
      </c>
      <c r="D23" s="1">
        <v>3.3610800000000003E-2</v>
      </c>
      <c r="E23" s="19">
        <f>962.6/4</f>
        <v>240.65</v>
      </c>
    </row>
    <row r="24" spans="1:5" x14ac:dyDescent="0.25">
      <c r="A24" s="10">
        <v>41699</v>
      </c>
      <c r="B24" s="2"/>
      <c r="E24" s="19"/>
    </row>
    <row r="25" spans="1:5" x14ac:dyDescent="0.25">
      <c r="A25" s="10">
        <v>41791</v>
      </c>
      <c r="B25" s="2"/>
      <c r="E25" s="19"/>
    </row>
    <row r="26" spans="1:5" x14ac:dyDescent="0.25">
      <c r="A26" s="10">
        <v>41883</v>
      </c>
      <c r="B26" s="2"/>
      <c r="E26" s="19"/>
    </row>
    <row r="27" spans="1:5" x14ac:dyDescent="0.25">
      <c r="A27" s="10">
        <v>41974</v>
      </c>
      <c r="B27" s="2">
        <v>1253191</v>
      </c>
      <c r="C27" s="14">
        <v>308656.90000000002</v>
      </c>
      <c r="D27" s="1">
        <v>3.4069200000000001E-2</v>
      </c>
      <c r="E27" s="19">
        <f>572.7/4</f>
        <v>143.17500000000001</v>
      </c>
    </row>
    <row r="28" spans="1:5" x14ac:dyDescent="0.25">
      <c r="A28" s="10">
        <v>42064</v>
      </c>
      <c r="B28" s="2"/>
    </row>
    <row r="29" spans="1:5" x14ac:dyDescent="0.25">
      <c r="A29" s="10">
        <v>42156</v>
      </c>
      <c r="B29" s="2"/>
    </row>
    <row r="30" spans="1:5" x14ac:dyDescent="0.25">
      <c r="A30" s="10">
        <v>42248</v>
      </c>
      <c r="B30" s="2"/>
    </row>
    <row r="31" spans="1:5" x14ac:dyDescent="0.25">
      <c r="A31" s="10">
        <v>42339</v>
      </c>
      <c r="B31" s="2">
        <v>1314562</v>
      </c>
      <c r="C31" s="14">
        <v>324370.09999999998</v>
      </c>
      <c r="D31" s="1">
        <v>3.4307499999999998E-2</v>
      </c>
      <c r="E31" s="19">
        <f>-282.8/4</f>
        <v>-70.7</v>
      </c>
    </row>
    <row r="32" spans="1:5" x14ac:dyDescent="0.25">
      <c r="A32" s="10">
        <v>42430</v>
      </c>
      <c r="B32" s="2"/>
    </row>
    <row r="33" spans="1:5" x14ac:dyDescent="0.25">
      <c r="A33" s="10">
        <v>42522</v>
      </c>
      <c r="B33" s="2"/>
    </row>
    <row r="34" spans="1:5" x14ac:dyDescent="0.25">
      <c r="A34" s="10">
        <v>42614</v>
      </c>
      <c r="B34" s="2"/>
      <c r="E34" s="19"/>
    </row>
    <row r="35" spans="1:5" x14ac:dyDescent="0.25">
      <c r="A35" s="10">
        <v>42705</v>
      </c>
      <c r="B35" s="2">
        <v>1370322</v>
      </c>
      <c r="C35" s="14">
        <v>342670.3</v>
      </c>
      <c r="D35" s="33">
        <v>3.37842E-2</v>
      </c>
      <c r="E35" s="19">
        <f>-561.300000000001/4</f>
        <v>-140.32500000000024</v>
      </c>
    </row>
    <row r="36" spans="1:5" x14ac:dyDescent="0.25">
      <c r="A36" s="10">
        <v>42795</v>
      </c>
      <c r="B36" s="2"/>
    </row>
    <row r="37" spans="1:5" x14ac:dyDescent="0.25">
      <c r="A37" s="10">
        <v>42887</v>
      </c>
      <c r="B37" s="2"/>
      <c r="E37" s="19"/>
    </row>
    <row r="38" spans="1:5" x14ac:dyDescent="0.25">
      <c r="A38" s="10">
        <v>42979</v>
      </c>
      <c r="B38" s="2"/>
      <c r="E38" s="19"/>
    </row>
    <row r="39" spans="1:5" x14ac:dyDescent="0.25">
      <c r="A39" s="10">
        <v>43070</v>
      </c>
      <c r="B39" s="2">
        <v>1423726</v>
      </c>
      <c r="C39" s="14">
        <v>363586.2</v>
      </c>
      <c r="D39" s="1">
        <v>3.3783599999999997E-2</v>
      </c>
      <c r="E39" s="19">
        <f>-522.1/4</f>
        <v>-130.52500000000001</v>
      </c>
    </row>
    <row r="40" spans="1:5" x14ac:dyDescent="0.25">
      <c r="A40" s="10">
        <v>43160</v>
      </c>
      <c r="B40" s="2"/>
      <c r="E40" s="16">
        <v>-233.7</v>
      </c>
    </row>
    <row r="41" spans="1:5" x14ac:dyDescent="0.25">
      <c r="A41" s="10">
        <v>43252</v>
      </c>
      <c r="B41" s="2"/>
      <c r="E41" s="16">
        <v>-447.4</v>
      </c>
    </row>
    <row r="42" spans="1:5" x14ac:dyDescent="0.25">
      <c r="A42" s="10">
        <v>43344</v>
      </c>
      <c r="B42" s="2"/>
      <c r="C42" s="14"/>
      <c r="D42" s="14"/>
      <c r="E42" s="16">
        <v>-162.9</v>
      </c>
    </row>
    <row r="43" spans="1:5" x14ac:dyDescent="0.25">
      <c r="A43" s="10">
        <v>43435</v>
      </c>
      <c r="B43" s="2">
        <v>1501116</v>
      </c>
      <c r="C43" s="14">
        <v>386687.7</v>
      </c>
      <c r="D43" s="1">
        <v>3.4338300000000002E-2</v>
      </c>
      <c r="E43" s="16">
        <v>-71.400000000000006</v>
      </c>
    </row>
    <row r="44" spans="1:5" x14ac:dyDescent="0.25">
      <c r="A44" s="10">
        <v>43525</v>
      </c>
      <c r="B44" s="2"/>
      <c r="E44" s="16">
        <v>171.6</v>
      </c>
    </row>
    <row r="45" spans="1:5" x14ac:dyDescent="0.25">
      <c r="A45" s="10">
        <v>43617</v>
      </c>
      <c r="B45" s="2"/>
      <c r="C45" s="14"/>
      <c r="D45" s="14"/>
      <c r="E45" s="16">
        <v>-224.7</v>
      </c>
    </row>
    <row r="46" spans="1:5" x14ac:dyDescent="0.25">
      <c r="A46" s="10">
        <v>43709</v>
      </c>
      <c r="B46" s="2"/>
      <c r="C46" s="14"/>
      <c r="D46" s="14"/>
      <c r="E46" s="16">
        <v>-149</v>
      </c>
    </row>
    <row r="47" spans="1:5" x14ac:dyDescent="0.25">
      <c r="A47" s="10">
        <v>43800</v>
      </c>
      <c r="B47" s="2">
        <v>1503091</v>
      </c>
      <c r="C47" s="14">
        <v>408977.7</v>
      </c>
      <c r="D47" s="1">
        <v>3.4801699999999998E-2</v>
      </c>
      <c r="E47" s="16">
        <v>-96.5</v>
      </c>
    </row>
    <row r="48" spans="1:5" x14ac:dyDescent="0.25">
      <c r="A48" s="10">
        <v>43891</v>
      </c>
      <c r="B48" s="2"/>
      <c r="C48" s="14"/>
      <c r="D48" s="2"/>
      <c r="E48" s="16">
        <v>-131.80000000000001</v>
      </c>
    </row>
    <row r="49" spans="1:5" x14ac:dyDescent="0.25">
      <c r="A49" s="10">
        <v>43983</v>
      </c>
      <c r="B49" s="2"/>
      <c r="C49" s="14"/>
      <c r="D49" s="2"/>
      <c r="E49" s="16">
        <v>-570.29999999999995</v>
      </c>
    </row>
    <row r="50" spans="1:5" x14ac:dyDescent="0.25">
      <c r="A50" s="10">
        <v>44075</v>
      </c>
      <c r="B50" s="2"/>
      <c r="C50" s="14"/>
      <c r="D50" s="2"/>
      <c r="E50" s="16">
        <v>-268.39999999999998</v>
      </c>
    </row>
    <row r="51" spans="1:5" x14ac:dyDescent="0.25">
      <c r="A51" s="10">
        <v>44166</v>
      </c>
      <c r="B51" s="2">
        <v>1483756</v>
      </c>
      <c r="C51" s="14"/>
      <c r="E51" s="16">
        <v>-249.5</v>
      </c>
    </row>
    <row r="52" spans="1:5" x14ac:dyDescent="0.25">
      <c r="A52" s="10">
        <v>44256</v>
      </c>
      <c r="B52" s="2"/>
      <c r="C52" s="14"/>
      <c r="E52" s="16">
        <v>-108.2</v>
      </c>
    </row>
    <row r="53" spans="1:5" x14ac:dyDescent="0.25">
      <c r="A53" s="10">
        <v>44348</v>
      </c>
      <c r="B53" s="2"/>
      <c r="C53" s="14"/>
      <c r="E53" s="16">
        <v>181.8</v>
      </c>
    </row>
    <row r="54" spans="1:5" x14ac:dyDescent="0.25">
      <c r="A54" s="10">
        <v>44440</v>
      </c>
      <c r="B54" s="2"/>
      <c r="C54" s="14"/>
      <c r="E54" s="16">
        <v>477.5</v>
      </c>
    </row>
    <row r="55" spans="1:5" x14ac:dyDescent="0.25">
      <c r="A55" s="10">
        <v>44531</v>
      </c>
      <c r="B55" s="2">
        <v>1472204</v>
      </c>
      <c r="C55" s="14"/>
      <c r="D55" s="2"/>
      <c r="E55" s="16">
        <v>427.4</v>
      </c>
    </row>
    <row r="56" spans="1:5" x14ac:dyDescent="0.25">
      <c r="A56" s="10">
        <v>44621</v>
      </c>
      <c r="C56" s="14"/>
      <c r="D56" s="2"/>
      <c r="E56" s="16">
        <v>600.70000000000005</v>
      </c>
    </row>
    <row r="57" spans="1:5" x14ac:dyDescent="0.25">
      <c r="A57" s="10">
        <v>44713</v>
      </c>
      <c r="B57" s="2">
        <v>1504365</v>
      </c>
      <c r="C57" s="14"/>
      <c r="D57" s="2"/>
      <c r="E57" s="16">
        <v>749.3</v>
      </c>
    </row>
    <row r="58" spans="1:5" x14ac:dyDescent="0.25">
      <c r="A58" s="10">
        <v>44805</v>
      </c>
      <c r="B58" s="2"/>
      <c r="C58" s="14"/>
      <c r="E58" s="16">
        <v>592.70000000000005</v>
      </c>
    </row>
    <row r="59" spans="1:5" x14ac:dyDescent="0.25">
      <c r="A59" s="10">
        <v>44896</v>
      </c>
      <c r="B59" s="2">
        <v>1524693</v>
      </c>
      <c r="C59" s="14"/>
      <c r="E59" s="16">
        <v>628.6</v>
      </c>
    </row>
    <row r="60" spans="1:5" x14ac:dyDescent="0.25">
      <c r="A60" s="10">
        <v>44986</v>
      </c>
      <c r="B60" s="2"/>
      <c r="C60" s="14"/>
      <c r="E60" s="16">
        <v>226.4</v>
      </c>
    </row>
    <row r="61" spans="1:5" x14ac:dyDescent="0.25">
      <c r="A61" s="10">
        <v>45078</v>
      </c>
      <c r="B61" s="2">
        <v>1557182</v>
      </c>
      <c r="C61" s="14"/>
      <c r="E61" s="16">
        <v>215.8</v>
      </c>
    </row>
    <row r="62" spans="1:5" x14ac:dyDescent="0.25">
      <c r="A62" s="10">
        <v>45170</v>
      </c>
      <c r="B62" s="2"/>
      <c r="C62" s="14"/>
      <c r="E62" s="16">
        <v>326.60000000000002</v>
      </c>
    </row>
    <row r="63" spans="1:5" x14ac:dyDescent="0.25">
      <c r="A63" s="10">
        <v>45261</v>
      </c>
      <c r="B63" s="2">
        <v>1577059</v>
      </c>
      <c r="C63" s="14"/>
      <c r="E63" s="16">
        <v>246.2</v>
      </c>
    </row>
    <row r="64" spans="1:5" x14ac:dyDescent="0.25">
      <c r="A64" s="10">
        <v>45352</v>
      </c>
      <c r="B64" s="2">
        <v>1583934</v>
      </c>
      <c r="C64" s="14"/>
      <c r="E64" s="16">
        <v>208.2</v>
      </c>
    </row>
    <row r="65" spans="1:5" x14ac:dyDescent="0.25">
      <c r="A65" s="10">
        <v>45444</v>
      </c>
      <c r="B65" s="2">
        <v>1588670</v>
      </c>
      <c r="C65" s="14"/>
      <c r="E65" s="16">
        <v>252.6</v>
      </c>
    </row>
    <row r="66" spans="1:5" x14ac:dyDescent="0.25">
      <c r="A66" s="10">
        <v>45536</v>
      </c>
      <c r="C66" s="14"/>
    </row>
    <row r="67" spans="1:5" x14ac:dyDescent="0.25">
      <c r="C67" s="14"/>
    </row>
    <row r="68" spans="1:5" x14ac:dyDescent="0.25">
      <c r="C68" s="14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7CA4-A6AA-42B5-AFD8-84D1EC789D7B}">
  <dimension ref="A1:E72"/>
  <sheetViews>
    <sheetView workbookViewId="0">
      <selection activeCell="E9" sqref="E9"/>
    </sheetView>
  </sheetViews>
  <sheetFormatPr defaultColWidth="10.90625" defaultRowHeight="12.5" x14ac:dyDescent="0.25"/>
  <cols>
    <col min="1" max="1" width="9.26953125" style="1" bestFit="1" customWidth="1"/>
    <col min="2" max="5" width="14.1796875" style="1" customWidth="1"/>
  </cols>
  <sheetData>
    <row r="1" spans="1:5" x14ac:dyDescent="0.25">
      <c r="A1" s="1" t="s">
        <v>5</v>
      </c>
      <c r="B1" s="18" t="s">
        <v>38</v>
      </c>
      <c r="C1" s="18" t="s">
        <v>6</v>
      </c>
      <c r="D1" s="13" t="s">
        <v>28</v>
      </c>
      <c r="E1" s="18" t="s">
        <v>28</v>
      </c>
    </row>
    <row r="2" spans="1:5" x14ac:dyDescent="0.25">
      <c r="A2" s="1" t="s">
        <v>24</v>
      </c>
      <c r="B2" s="18" t="s">
        <v>39</v>
      </c>
      <c r="C2" s="18" t="s">
        <v>46</v>
      </c>
      <c r="D2" s="13" t="s">
        <v>29</v>
      </c>
      <c r="E2" s="18" t="s">
        <v>74</v>
      </c>
    </row>
    <row r="3" spans="1:5" x14ac:dyDescent="0.25">
      <c r="A3" s="1" t="s">
        <v>3</v>
      </c>
      <c r="B3" s="18" t="s">
        <v>27</v>
      </c>
      <c r="C3" s="18" t="s">
        <v>54</v>
      </c>
      <c r="D3" s="13" t="s">
        <v>16</v>
      </c>
      <c r="E3" s="18" t="s">
        <v>70</v>
      </c>
    </row>
    <row r="4" spans="1:5" x14ac:dyDescent="0.25">
      <c r="A4" s="10">
        <v>39873</v>
      </c>
      <c r="B4" s="19">
        <v>0.376</v>
      </c>
      <c r="C4" s="19"/>
      <c r="D4" s="11"/>
      <c r="E4" s="19"/>
    </row>
    <row r="5" spans="1:5" x14ac:dyDescent="0.25">
      <c r="A5" s="10">
        <v>39965</v>
      </c>
      <c r="B5" s="19">
        <v>0.376</v>
      </c>
      <c r="C5" s="19"/>
      <c r="D5" s="11"/>
      <c r="E5" s="19"/>
    </row>
    <row r="6" spans="1:5" x14ac:dyDescent="0.25">
      <c r="A6" s="10">
        <v>40057</v>
      </c>
      <c r="B6" s="19">
        <v>0.376</v>
      </c>
      <c r="C6" s="19"/>
      <c r="D6" s="11"/>
      <c r="E6" s="19"/>
    </row>
    <row r="7" spans="1:5" x14ac:dyDescent="0.25">
      <c r="A7" s="10">
        <v>40148</v>
      </c>
      <c r="B7" s="19">
        <v>0.376</v>
      </c>
      <c r="C7" s="19"/>
      <c r="D7" s="11"/>
      <c r="E7" s="19"/>
    </row>
    <row r="8" spans="1:5" x14ac:dyDescent="0.25">
      <c r="A8" s="10">
        <v>40238</v>
      </c>
      <c r="B8" s="19">
        <v>0.376</v>
      </c>
      <c r="C8" s="19">
        <v>74.284574198905048</v>
      </c>
      <c r="D8" s="24">
        <v>300.8</v>
      </c>
      <c r="E8" s="19">
        <f>D8+C8*B8</f>
        <v>328.7309998987883</v>
      </c>
    </row>
    <row r="9" spans="1:5" x14ac:dyDescent="0.25">
      <c r="A9" s="10">
        <v>40330</v>
      </c>
      <c r="B9" s="19">
        <v>0.376</v>
      </c>
      <c r="C9" s="19">
        <v>62.972054254160902</v>
      </c>
      <c r="D9" s="24">
        <v>307.02999999999997</v>
      </c>
      <c r="E9" s="19">
        <f t="shared" ref="E9:E65" si="0">D9+C9*B9</f>
        <v>330.70749239956444</v>
      </c>
    </row>
    <row r="10" spans="1:5" x14ac:dyDescent="0.25">
      <c r="A10" s="10">
        <v>40422</v>
      </c>
      <c r="B10" s="19">
        <v>0.376</v>
      </c>
      <c r="C10" s="19">
        <v>64.554836515665954</v>
      </c>
      <c r="D10" s="24">
        <v>315.85000000000002</v>
      </c>
      <c r="E10" s="19">
        <f t="shared" si="0"/>
        <v>340.12261852989042</v>
      </c>
    </row>
    <row r="11" spans="1:5" x14ac:dyDescent="0.25">
      <c r="A11" s="10">
        <v>40513</v>
      </c>
      <c r="B11" s="19">
        <v>0.376</v>
      </c>
      <c r="C11" s="19">
        <v>66.818854180204255</v>
      </c>
      <c r="D11" s="24">
        <v>325.06</v>
      </c>
      <c r="E11" s="19">
        <f t="shared" si="0"/>
        <v>350.18388917175679</v>
      </c>
    </row>
    <row r="12" spans="1:5" x14ac:dyDescent="0.25">
      <c r="A12" s="10">
        <v>40603</v>
      </c>
      <c r="B12" s="19">
        <v>0.376</v>
      </c>
      <c r="C12" s="19">
        <v>59.488314696104254</v>
      </c>
      <c r="D12" s="24">
        <v>364.67</v>
      </c>
      <c r="E12" s="19">
        <f t="shared" si="0"/>
        <v>387.03760632573523</v>
      </c>
    </row>
    <row r="13" spans="1:5" x14ac:dyDescent="0.25">
      <c r="A13" s="10">
        <v>40695</v>
      </c>
      <c r="B13" s="19">
        <v>0.376</v>
      </c>
      <c r="C13" s="19">
        <v>61.503382747104517</v>
      </c>
      <c r="D13" s="24">
        <v>370.86</v>
      </c>
      <c r="E13" s="19">
        <f t="shared" si="0"/>
        <v>393.98527191291129</v>
      </c>
    </row>
    <row r="14" spans="1:5" x14ac:dyDescent="0.25">
      <c r="A14" s="10">
        <v>40787</v>
      </c>
      <c r="B14" s="19">
        <v>0.376</v>
      </c>
      <c r="C14" s="19">
        <v>61.503382747104517</v>
      </c>
      <c r="D14" s="24">
        <v>376.65</v>
      </c>
      <c r="E14" s="19">
        <f t="shared" si="0"/>
        <v>399.77527191291125</v>
      </c>
    </row>
    <row r="15" spans="1:5" x14ac:dyDescent="0.25">
      <c r="A15" s="10">
        <v>40878</v>
      </c>
      <c r="B15" s="19">
        <v>0.376</v>
      </c>
      <c r="C15" s="19">
        <v>62.451728320324996</v>
      </c>
      <c r="D15" s="24">
        <v>384.87</v>
      </c>
      <c r="E15" s="19">
        <f t="shared" si="0"/>
        <v>408.35184984844221</v>
      </c>
    </row>
    <row r="16" spans="1:5" x14ac:dyDescent="0.25">
      <c r="A16" s="10">
        <v>40969</v>
      </c>
      <c r="B16" s="19">
        <v>0.376</v>
      </c>
      <c r="C16" s="19">
        <v>75.006084789700537</v>
      </c>
      <c r="D16" s="24">
        <v>439.33</v>
      </c>
      <c r="E16" s="19">
        <f t="shared" si="0"/>
        <v>467.53228788092736</v>
      </c>
    </row>
    <row r="17" spans="1:5" x14ac:dyDescent="0.25">
      <c r="A17" s="10">
        <v>41061</v>
      </c>
      <c r="B17" s="19">
        <v>0.376</v>
      </c>
      <c r="C17" s="19">
        <v>74.734042553191486</v>
      </c>
      <c r="D17" s="24">
        <v>440.3</v>
      </c>
      <c r="E17" s="19">
        <f t="shared" si="0"/>
        <v>468.40000000000003</v>
      </c>
    </row>
    <row r="18" spans="1:5" x14ac:dyDescent="0.25">
      <c r="A18" s="10">
        <v>41153</v>
      </c>
      <c r="B18" s="19">
        <v>0.376</v>
      </c>
      <c r="C18" s="19">
        <v>77.299099845690421</v>
      </c>
      <c r="D18" s="24">
        <v>444.91</v>
      </c>
      <c r="E18" s="19">
        <f t="shared" si="0"/>
        <v>473.97446154197962</v>
      </c>
    </row>
    <row r="19" spans="1:5" x14ac:dyDescent="0.25">
      <c r="A19" s="10">
        <v>41244</v>
      </c>
      <c r="B19" s="19">
        <v>0.376</v>
      </c>
      <c r="C19" s="19">
        <v>76.59574468085107</v>
      </c>
      <c r="D19" s="24">
        <v>460.86</v>
      </c>
      <c r="E19" s="19">
        <f t="shared" si="0"/>
        <v>489.66</v>
      </c>
    </row>
    <row r="20" spans="1:5" x14ac:dyDescent="0.25">
      <c r="A20" s="10">
        <v>41334</v>
      </c>
      <c r="B20" s="19">
        <v>0.376</v>
      </c>
      <c r="C20" s="19">
        <v>72.074468085106389</v>
      </c>
      <c r="D20" s="24">
        <v>468.17</v>
      </c>
      <c r="E20" s="19">
        <f t="shared" si="0"/>
        <v>495.27000000000004</v>
      </c>
    </row>
    <row r="21" spans="1:5" x14ac:dyDescent="0.25">
      <c r="A21" s="10">
        <v>41426</v>
      </c>
      <c r="B21" s="19">
        <v>0.376</v>
      </c>
      <c r="C21" s="19">
        <v>79.228723404255319</v>
      </c>
      <c r="D21" s="24">
        <v>471.95</v>
      </c>
      <c r="E21" s="19">
        <f t="shared" si="0"/>
        <v>501.74</v>
      </c>
    </row>
    <row r="22" spans="1:5" x14ac:dyDescent="0.25">
      <c r="A22" s="10">
        <v>41518</v>
      </c>
      <c r="B22" s="19">
        <v>0.376</v>
      </c>
      <c r="C22" s="19">
        <v>82.686170212765958</v>
      </c>
      <c r="D22" s="24">
        <v>474.35</v>
      </c>
      <c r="E22" s="19">
        <f t="shared" si="0"/>
        <v>505.44</v>
      </c>
    </row>
    <row r="23" spans="1:5" x14ac:dyDescent="0.25">
      <c r="A23" s="10">
        <v>41609</v>
      </c>
      <c r="B23" s="19">
        <v>0.376</v>
      </c>
      <c r="C23" s="19">
        <v>72.074468085106389</v>
      </c>
      <c r="D23" s="24">
        <v>488.32</v>
      </c>
      <c r="E23" s="19">
        <f t="shared" si="0"/>
        <v>515.41999999999996</v>
      </c>
    </row>
    <row r="24" spans="1:5" x14ac:dyDescent="0.25">
      <c r="A24" s="10">
        <v>41699</v>
      </c>
      <c r="B24" s="19">
        <v>0.376</v>
      </c>
      <c r="C24" s="19">
        <v>50.392287234042556</v>
      </c>
      <c r="D24" s="24">
        <v>497.02</v>
      </c>
      <c r="E24" s="19">
        <f t="shared" si="0"/>
        <v>515.96749999999997</v>
      </c>
    </row>
    <row r="25" spans="1:5" x14ac:dyDescent="0.25">
      <c r="A25" s="10">
        <v>41791</v>
      </c>
      <c r="B25" s="19">
        <v>0.376</v>
      </c>
      <c r="C25" s="19">
        <v>57.839095744680847</v>
      </c>
      <c r="D25" s="24">
        <v>499.87</v>
      </c>
      <c r="E25" s="19">
        <f t="shared" si="0"/>
        <v>521.61749999999995</v>
      </c>
    </row>
    <row r="26" spans="1:5" x14ac:dyDescent="0.25">
      <c r="A26" s="10">
        <v>41883</v>
      </c>
      <c r="B26" s="19">
        <v>0.376</v>
      </c>
      <c r="C26" s="19">
        <v>61.030585106382986</v>
      </c>
      <c r="D26" s="24">
        <v>507.1</v>
      </c>
      <c r="E26" s="19">
        <f t="shared" si="0"/>
        <v>530.04750000000001</v>
      </c>
    </row>
    <row r="27" spans="1:5" x14ac:dyDescent="0.25">
      <c r="A27" s="10">
        <v>41974</v>
      </c>
      <c r="B27" s="19">
        <v>0.376</v>
      </c>
      <c r="C27" s="19">
        <v>66.349734042553195</v>
      </c>
      <c r="D27" s="24">
        <v>520.35</v>
      </c>
      <c r="E27" s="19">
        <f t="shared" si="0"/>
        <v>545.29750000000001</v>
      </c>
    </row>
    <row r="28" spans="1:5" x14ac:dyDescent="0.25">
      <c r="A28" s="10">
        <v>42064</v>
      </c>
      <c r="B28" s="19">
        <v>0.376</v>
      </c>
      <c r="C28" s="19">
        <v>70.929781921255938</v>
      </c>
      <c r="D28" s="24">
        <v>511.65</v>
      </c>
      <c r="E28" s="19">
        <f t="shared" si="0"/>
        <v>538.31959800239224</v>
      </c>
    </row>
    <row r="29" spans="1:5" x14ac:dyDescent="0.25">
      <c r="A29" s="10">
        <v>42156</v>
      </c>
      <c r="B29" s="19">
        <v>0.376</v>
      </c>
      <c r="C29" s="19">
        <v>78.91449262575351</v>
      </c>
      <c r="D29" s="24">
        <v>514.71</v>
      </c>
      <c r="E29" s="19">
        <f t="shared" si="0"/>
        <v>544.3818492272834</v>
      </c>
    </row>
    <row r="30" spans="1:5" x14ac:dyDescent="0.25">
      <c r="A30" s="10">
        <v>42248</v>
      </c>
      <c r="B30" s="19">
        <v>0.376</v>
      </c>
      <c r="C30" s="19">
        <v>66.267723711217954</v>
      </c>
      <c r="D30" s="24">
        <v>515.89</v>
      </c>
      <c r="E30" s="19">
        <f t="shared" si="0"/>
        <v>540.8066641154179</v>
      </c>
    </row>
    <row r="31" spans="1:5" x14ac:dyDescent="0.25">
      <c r="A31" s="10">
        <v>42339</v>
      </c>
      <c r="B31" s="19">
        <v>0.376</v>
      </c>
      <c r="C31" s="19">
        <v>74.340129401347042</v>
      </c>
      <c r="D31" s="24">
        <v>522.51</v>
      </c>
      <c r="E31" s="19">
        <f t="shared" si="0"/>
        <v>550.46188865490649</v>
      </c>
    </row>
    <row r="32" spans="1:5" x14ac:dyDescent="0.25">
      <c r="A32" s="10">
        <v>42430</v>
      </c>
      <c r="B32" s="19">
        <v>0.376</v>
      </c>
      <c r="C32" s="19">
        <v>66.317742525162046</v>
      </c>
      <c r="D32" s="24">
        <v>487.98</v>
      </c>
      <c r="E32" s="19">
        <f t="shared" si="0"/>
        <v>512.91547118946096</v>
      </c>
    </row>
    <row r="33" spans="1:5" x14ac:dyDescent="0.25">
      <c r="A33" s="10">
        <v>42522</v>
      </c>
      <c r="B33" s="19">
        <v>0.376</v>
      </c>
      <c r="C33" s="19">
        <v>72.739354917563304</v>
      </c>
      <c r="D33" s="24">
        <v>550.88</v>
      </c>
      <c r="E33" s="19">
        <f t="shared" si="0"/>
        <v>578.2299974490038</v>
      </c>
    </row>
    <row r="34" spans="1:5" x14ac:dyDescent="0.25">
      <c r="A34" s="10">
        <v>42614</v>
      </c>
      <c r="B34" s="19">
        <v>0.376</v>
      </c>
      <c r="C34" s="19">
        <v>56.714153473504382</v>
      </c>
      <c r="D34" s="24">
        <v>483.8</v>
      </c>
      <c r="E34" s="19">
        <f t="shared" si="0"/>
        <v>505.12452170603768</v>
      </c>
    </row>
    <row r="35" spans="1:5" x14ac:dyDescent="0.25">
      <c r="A35" s="10">
        <v>42705</v>
      </c>
      <c r="B35" s="19">
        <v>0.376</v>
      </c>
      <c r="C35" s="19">
        <v>65.257082860365998</v>
      </c>
      <c r="D35" s="24">
        <v>551.26</v>
      </c>
      <c r="E35" s="19">
        <f t="shared" si="0"/>
        <v>575.79666315549764</v>
      </c>
    </row>
    <row r="36" spans="1:5" x14ac:dyDescent="0.25">
      <c r="A36" s="10">
        <v>42795</v>
      </c>
      <c r="B36" s="19">
        <v>0.376</v>
      </c>
      <c r="C36" s="19">
        <v>118.70142376305185</v>
      </c>
      <c r="D36" s="24">
        <v>480.14</v>
      </c>
      <c r="E36" s="19">
        <f t="shared" si="0"/>
        <v>524.77173533490748</v>
      </c>
    </row>
    <row r="37" spans="1:5" x14ac:dyDescent="0.25">
      <c r="A37" s="10">
        <v>42887</v>
      </c>
      <c r="B37" s="19">
        <v>0.376</v>
      </c>
      <c r="C37" s="19">
        <v>87.052145131883776</v>
      </c>
      <c r="D37" s="24">
        <v>561.79999999999995</v>
      </c>
      <c r="E37" s="19">
        <f t="shared" si="0"/>
        <v>594.53160656958823</v>
      </c>
    </row>
    <row r="38" spans="1:5" x14ac:dyDescent="0.25">
      <c r="A38" s="10">
        <v>42979</v>
      </c>
      <c r="B38" s="19">
        <v>0.376</v>
      </c>
      <c r="C38" s="19">
        <v>88.615871405489912</v>
      </c>
      <c r="D38" s="24">
        <v>491.51</v>
      </c>
      <c r="E38" s="19">
        <f t="shared" si="0"/>
        <v>524.82956764846415</v>
      </c>
    </row>
    <row r="39" spans="1:5" x14ac:dyDescent="0.25">
      <c r="A39" s="10">
        <v>43070</v>
      </c>
      <c r="B39" s="19">
        <v>0.376</v>
      </c>
      <c r="C39" s="19">
        <v>41.483424717947159</v>
      </c>
      <c r="D39" s="24">
        <v>684.21</v>
      </c>
      <c r="E39" s="19">
        <f t="shared" si="0"/>
        <v>699.80776769394822</v>
      </c>
    </row>
    <row r="40" spans="1:5" x14ac:dyDescent="0.25">
      <c r="A40" s="10">
        <v>43160</v>
      </c>
      <c r="B40" s="19">
        <v>0.376</v>
      </c>
      <c r="C40" s="1">
        <v>107.14725605297781</v>
      </c>
      <c r="D40" s="24">
        <v>529.03400808427216</v>
      </c>
      <c r="E40" s="19">
        <f t="shared" si="0"/>
        <v>569.32137636019183</v>
      </c>
    </row>
    <row r="41" spans="1:5" x14ac:dyDescent="0.25">
      <c r="A41" s="10">
        <v>43252</v>
      </c>
      <c r="B41" s="19">
        <v>0.376</v>
      </c>
      <c r="C41" s="1">
        <v>95.550728472316209</v>
      </c>
      <c r="D41" s="24">
        <v>590.57376061326124</v>
      </c>
      <c r="E41" s="19">
        <f t="shared" si="0"/>
        <v>626.50083451885212</v>
      </c>
    </row>
    <row r="42" spans="1:5" x14ac:dyDescent="0.25">
      <c r="A42" s="10">
        <v>43344</v>
      </c>
      <c r="B42" s="19">
        <v>0.376</v>
      </c>
      <c r="C42" s="1">
        <v>94.812574280710749</v>
      </c>
      <c r="D42" s="24">
        <v>515.64459592631363</v>
      </c>
      <c r="E42" s="19">
        <f t="shared" si="0"/>
        <v>551.2941238558609</v>
      </c>
    </row>
    <row r="43" spans="1:5" x14ac:dyDescent="0.25">
      <c r="A43" s="10">
        <v>43435</v>
      </c>
      <c r="B43" s="19">
        <v>0.376</v>
      </c>
      <c r="C43" s="1">
        <v>115.10145715144206</v>
      </c>
      <c r="D43" s="24">
        <v>679.57563537615317</v>
      </c>
      <c r="E43" s="19">
        <f t="shared" si="0"/>
        <v>722.85378326509544</v>
      </c>
    </row>
    <row r="44" spans="1:5" x14ac:dyDescent="0.25">
      <c r="A44" s="10">
        <v>43525</v>
      </c>
      <c r="B44" s="19">
        <v>0.376</v>
      </c>
      <c r="C44" s="1">
        <v>244.36825797872339</v>
      </c>
      <c r="D44" s="24">
        <v>550.77984587701417</v>
      </c>
      <c r="E44" s="19">
        <f t="shared" si="0"/>
        <v>642.66231087701419</v>
      </c>
    </row>
    <row r="45" spans="1:5" x14ac:dyDescent="0.25">
      <c r="A45" s="10">
        <v>43617</v>
      </c>
      <c r="B45" s="19">
        <v>0.376</v>
      </c>
      <c r="C45" s="1">
        <v>344.73203297872334</v>
      </c>
      <c r="D45" s="24">
        <v>626.49494787311573</v>
      </c>
      <c r="E45" s="19">
        <f t="shared" si="0"/>
        <v>756.11419227311569</v>
      </c>
    </row>
    <row r="46" spans="1:5" x14ac:dyDescent="0.25">
      <c r="A46" s="10">
        <v>43709</v>
      </c>
      <c r="B46" s="19">
        <v>0.376</v>
      </c>
      <c r="C46" s="1">
        <v>345.89888198202306</v>
      </c>
      <c r="D46" s="24">
        <v>549.84160932559826</v>
      </c>
      <c r="E46" s="19">
        <f t="shared" si="0"/>
        <v>679.89958895083896</v>
      </c>
    </row>
    <row r="47" spans="1:5" x14ac:dyDescent="0.25">
      <c r="A47" s="10">
        <v>43800</v>
      </c>
      <c r="B47" s="19">
        <v>0.376</v>
      </c>
      <c r="C47" s="1">
        <v>162.73557706053009</v>
      </c>
      <c r="D47" s="24">
        <v>553.20342692427175</v>
      </c>
      <c r="E47" s="19">
        <f t="shared" si="0"/>
        <v>614.39200389903112</v>
      </c>
    </row>
    <row r="48" spans="1:5" x14ac:dyDescent="0.25">
      <c r="A48" s="10">
        <v>43891</v>
      </c>
      <c r="B48" s="1">
        <v>0.376</v>
      </c>
      <c r="C48" s="1">
        <v>319.20533776595744</v>
      </c>
      <c r="D48" s="25">
        <v>526.60856282998213</v>
      </c>
      <c r="E48" s="19">
        <f t="shared" si="0"/>
        <v>646.62976982998214</v>
      </c>
    </row>
    <row r="49" spans="1:5" x14ac:dyDescent="0.25">
      <c r="A49" s="10">
        <v>43983</v>
      </c>
      <c r="B49" s="1">
        <v>0.376</v>
      </c>
      <c r="C49" s="1">
        <v>202.8808765957447</v>
      </c>
      <c r="D49" s="25">
        <v>553.65828166014205</v>
      </c>
      <c r="E49" s="19">
        <f t="shared" si="0"/>
        <v>629.94149126014202</v>
      </c>
    </row>
    <row r="50" spans="1:5" x14ac:dyDescent="0.25">
      <c r="A50" s="10">
        <v>44075</v>
      </c>
      <c r="B50" s="1">
        <v>0.376</v>
      </c>
      <c r="C50" s="1">
        <v>170.78791063829786</v>
      </c>
      <c r="D50" s="25">
        <v>526.22863181723574</v>
      </c>
      <c r="E50" s="19">
        <f t="shared" si="0"/>
        <v>590.44488621723576</v>
      </c>
    </row>
    <row r="51" spans="1:5" x14ac:dyDescent="0.25">
      <c r="A51" s="10">
        <v>44166</v>
      </c>
      <c r="B51" s="1">
        <v>0.376</v>
      </c>
      <c r="C51" s="1">
        <v>301.23252127659578</v>
      </c>
      <c r="D51" s="25">
        <v>624.35566332706594</v>
      </c>
      <c r="E51" s="19">
        <f t="shared" si="0"/>
        <v>737.61909132706592</v>
      </c>
    </row>
    <row r="52" spans="1:5" x14ac:dyDescent="0.25">
      <c r="A52" s="10">
        <v>44256</v>
      </c>
      <c r="B52" s="1">
        <v>0.376</v>
      </c>
      <c r="C52" s="1">
        <v>247.99276287234042</v>
      </c>
      <c r="D52" s="25">
        <v>548.32000000000005</v>
      </c>
      <c r="E52" s="19">
        <f t="shared" si="0"/>
        <v>641.56527884000002</v>
      </c>
    </row>
    <row r="53" spans="1:5" x14ac:dyDescent="0.25">
      <c r="A53" s="10">
        <v>44348</v>
      </c>
      <c r="B53" s="1">
        <v>0.376</v>
      </c>
      <c r="C53" s="1">
        <v>248.78691287234042</v>
      </c>
      <c r="D53" s="25">
        <v>588.26</v>
      </c>
      <c r="E53" s="19">
        <f t="shared" si="0"/>
        <v>681.80387924000001</v>
      </c>
    </row>
    <row r="54" spans="1:5" x14ac:dyDescent="0.25">
      <c r="A54" s="10">
        <v>44440</v>
      </c>
      <c r="B54" s="1">
        <v>0.376</v>
      </c>
      <c r="C54" s="1">
        <v>251.62893800531916</v>
      </c>
      <c r="D54" s="25">
        <v>510.9</v>
      </c>
      <c r="E54" s="19">
        <f t="shared" si="0"/>
        <v>605.51248068999996</v>
      </c>
    </row>
    <row r="55" spans="1:5" x14ac:dyDescent="0.25">
      <c r="A55" s="10">
        <v>44531</v>
      </c>
      <c r="B55" s="1">
        <v>0.376</v>
      </c>
      <c r="C55" s="1">
        <v>330.00146595744684</v>
      </c>
      <c r="D55" s="25">
        <v>687.90279999999996</v>
      </c>
      <c r="E55" s="19">
        <f t="shared" si="0"/>
        <v>811.98335120000002</v>
      </c>
    </row>
    <row r="56" spans="1:5" x14ac:dyDescent="0.25">
      <c r="A56" s="10">
        <v>44621</v>
      </c>
      <c r="B56" s="1">
        <v>0.376</v>
      </c>
      <c r="C56" s="1">
        <v>460.20286757978715</v>
      </c>
      <c r="D56" s="25">
        <v>545.70159999999998</v>
      </c>
      <c r="E56" s="19">
        <f t="shared" si="0"/>
        <v>718.73787820999996</v>
      </c>
    </row>
    <row r="57" spans="1:5" x14ac:dyDescent="0.25">
      <c r="A57" s="10">
        <v>44713</v>
      </c>
      <c r="B57" s="1">
        <v>0.376</v>
      </c>
      <c r="C57" s="1">
        <v>509.67005877659579</v>
      </c>
      <c r="D57" s="25">
        <v>594.34670000000006</v>
      </c>
      <c r="E57" s="19">
        <f t="shared" si="0"/>
        <v>785.98264210000002</v>
      </c>
    </row>
    <row r="58" spans="1:5" x14ac:dyDescent="0.25">
      <c r="A58" s="10">
        <v>44805</v>
      </c>
      <c r="B58" s="1">
        <v>0.376</v>
      </c>
      <c r="C58" s="1">
        <v>378.12145976063829</v>
      </c>
      <c r="D58" s="25">
        <v>524.12009999999998</v>
      </c>
      <c r="E58" s="19">
        <f t="shared" si="0"/>
        <v>666.29376887000001</v>
      </c>
    </row>
    <row r="59" spans="1:5" x14ac:dyDescent="0.25">
      <c r="A59" s="10">
        <v>44896</v>
      </c>
      <c r="B59" s="1">
        <v>0.376</v>
      </c>
      <c r="C59" s="1">
        <v>392.29347260638298</v>
      </c>
      <c r="D59" s="25">
        <v>727.62929999999994</v>
      </c>
      <c r="E59" s="19">
        <f t="shared" si="0"/>
        <v>875.13164569999992</v>
      </c>
    </row>
    <row r="60" spans="1:5" x14ac:dyDescent="0.25">
      <c r="A60" s="10">
        <v>44986</v>
      </c>
      <c r="B60" s="1">
        <v>0.376</v>
      </c>
      <c r="C60" s="1">
        <v>502.79954521010637</v>
      </c>
      <c r="D60" s="25">
        <v>560.28030000000001</v>
      </c>
      <c r="E60" s="19">
        <f t="shared" si="0"/>
        <v>749.33292899900005</v>
      </c>
    </row>
    <row r="61" spans="1:5" x14ac:dyDescent="0.25">
      <c r="A61" s="10">
        <v>45078</v>
      </c>
      <c r="B61" s="1">
        <v>0.376</v>
      </c>
      <c r="C61" s="1">
        <v>417.26414721010644</v>
      </c>
      <c r="D61" s="25">
        <v>637.74680000000001</v>
      </c>
      <c r="E61" s="19">
        <f t="shared" si="0"/>
        <v>794.638119351</v>
      </c>
    </row>
    <row r="62" spans="1:5" x14ac:dyDescent="0.25">
      <c r="A62" s="10">
        <v>45170</v>
      </c>
      <c r="B62" s="1">
        <v>0.376</v>
      </c>
      <c r="C62" s="1">
        <v>417.62034891489355</v>
      </c>
      <c r="D62" s="25">
        <v>565.72239999999999</v>
      </c>
      <c r="E62" s="19">
        <f t="shared" si="0"/>
        <v>722.74765119199992</v>
      </c>
    </row>
    <row r="63" spans="1:5" x14ac:dyDescent="0.25">
      <c r="A63" s="10">
        <v>45261</v>
      </c>
      <c r="B63" s="1">
        <v>0.376</v>
      </c>
      <c r="C63" s="1">
        <v>443.9723160292553</v>
      </c>
      <c r="D63" s="25">
        <v>774.40049999999997</v>
      </c>
      <c r="E63" s="19">
        <f t="shared" si="0"/>
        <v>941.33409082699995</v>
      </c>
    </row>
    <row r="64" spans="1:5" x14ac:dyDescent="0.25">
      <c r="A64" s="10">
        <v>45352</v>
      </c>
      <c r="B64" s="1">
        <v>0.376</v>
      </c>
      <c r="C64" s="1">
        <v>450.04577627393621</v>
      </c>
      <c r="D64" s="25">
        <v>585.4</v>
      </c>
      <c r="E64" s="19">
        <f t="shared" si="0"/>
        <v>754.61721187900002</v>
      </c>
    </row>
    <row r="65" spans="1:5" x14ac:dyDescent="0.25">
      <c r="A65" s="10">
        <v>45444</v>
      </c>
      <c r="B65" s="1">
        <v>0.376</v>
      </c>
      <c r="C65" s="1">
        <v>409.9006232420212</v>
      </c>
      <c r="D65" s="25">
        <v>635.70000000000005</v>
      </c>
      <c r="E65" s="19">
        <f t="shared" si="0"/>
        <v>789.82263433900005</v>
      </c>
    </row>
    <row r="66" spans="1:5" x14ac:dyDescent="0.25">
      <c r="A66" s="10">
        <v>45536</v>
      </c>
    </row>
    <row r="67" spans="1:5" x14ac:dyDescent="0.25">
      <c r="C67" s="1" t="s">
        <v>0</v>
      </c>
    </row>
    <row r="72" spans="1:5" x14ac:dyDescent="0.25">
      <c r="C72" s="1" t="s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5001A-3524-4E8D-8D41-DDD61856D95F}">
  <dimension ref="A1:B67"/>
  <sheetViews>
    <sheetView workbookViewId="0">
      <selection activeCell="D26" sqref="D26"/>
    </sheetView>
  </sheetViews>
  <sheetFormatPr defaultColWidth="10.90625" defaultRowHeight="12.5" x14ac:dyDescent="0.25"/>
  <sheetData>
    <row r="1" spans="1:2" x14ac:dyDescent="0.25">
      <c r="A1" t="s">
        <v>76</v>
      </c>
    </row>
    <row r="3" spans="1:2" x14ac:dyDescent="0.25">
      <c r="A3" s="21" t="s">
        <v>28</v>
      </c>
      <c r="B3" s="12" t="s">
        <v>28</v>
      </c>
    </row>
    <row r="4" spans="1:2" x14ac:dyDescent="0.25">
      <c r="A4" s="21" t="s">
        <v>29</v>
      </c>
      <c r="B4" s="12" t="s">
        <v>64</v>
      </c>
    </row>
    <row r="5" spans="1:2" x14ac:dyDescent="0.25">
      <c r="A5" s="12" t="s">
        <v>35</v>
      </c>
      <c r="B5" s="12" t="s">
        <v>75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14">
        <v>975.52123589893949</v>
      </c>
      <c r="B10" s="14">
        <v>515.80024447919959</v>
      </c>
    </row>
    <row r="11" spans="1:2" x14ac:dyDescent="0.25">
      <c r="A11" s="14">
        <v>937.16121995639185</v>
      </c>
      <c r="B11" s="14">
        <v>520.03924972452046</v>
      </c>
    </row>
    <row r="12" spans="1:2" x14ac:dyDescent="0.25">
      <c r="A12" s="14">
        <v>910.7306880895618</v>
      </c>
      <c r="B12" s="14">
        <v>527.40548260484456</v>
      </c>
    </row>
    <row r="13" spans="1:2" x14ac:dyDescent="0.25">
      <c r="A13" s="14">
        <v>1004.5868560551069</v>
      </c>
      <c r="B13" s="14">
        <v>536.52572020025116</v>
      </c>
    </row>
    <row r="14" spans="1:2" x14ac:dyDescent="0.25">
      <c r="A14" s="14">
        <v>1319.7140748175575</v>
      </c>
      <c r="B14" s="14">
        <v>658.89507935885558</v>
      </c>
    </row>
    <row r="15" spans="1:2" x14ac:dyDescent="0.25">
      <c r="A15" s="14">
        <v>1484.7090421909661</v>
      </c>
      <c r="B15" s="14">
        <v>735.38568789886017</v>
      </c>
    </row>
    <row r="16" spans="1:2" x14ac:dyDescent="0.25">
      <c r="A16" s="14">
        <v>1398.2291605924572</v>
      </c>
      <c r="B16" s="14">
        <v>750.50208432441673</v>
      </c>
    </row>
    <row r="17" spans="1:2" x14ac:dyDescent="0.25">
      <c r="A17" s="14">
        <v>1621.8477223990189</v>
      </c>
      <c r="B17" s="14">
        <v>778.30841590782245</v>
      </c>
    </row>
    <row r="18" spans="1:2" x14ac:dyDescent="0.25">
      <c r="A18" s="14">
        <v>1639.7972495190832</v>
      </c>
      <c r="B18" s="14">
        <v>769.4640379201245</v>
      </c>
    </row>
    <row r="19" spans="1:2" x14ac:dyDescent="0.25">
      <c r="A19" s="14">
        <v>1350.0438445391931</v>
      </c>
      <c r="B19" s="14">
        <v>656.75971868168779</v>
      </c>
    </row>
    <row r="20" spans="1:2" x14ac:dyDescent="0.25">
      <c r="A20" s="14">
        <v>1335.2927514286512</v>
      </c>
      <c r="B20" s="14">
        <v>747.84559006437735</v>
      </c>
    </row>
    <row r="21" spans="1:2" x14ac:dyDescent="0.25">
      <c r="A21" s="14">
        <v>1387.666154513073</v>
      </c>
      <c r="B21" s="14">
        <v>768.73439897983064</v>
      </c>
    </row>
    <row r="22" spans="1:2" x14ac:dyDescent="0.25">
      <c r="A22" s="14">
        <v>1178.5242021567772</v>
      </c>
      <c r="B22" s="14">
        <v>768.96747831239236</v>
      </c>
    </row>
    <row r="23" spans="1:2" x14ac:dyDescent="0.25">
      <c r="A23" s="14">
        <v>1236.2323628557428</v>
      </c>
      <c r="B23" s="14">
        <v>730.84453817424333</v>
      </c>
    </row>
    <row r="24" spans="1:2" x14ac:dyDescent="0.25">
      <c r="A24" s="14">
        <v>1699.0222108849782</v>
      </c>
      <c r="B24" s="14">
        <v>820.80904733852276</v>
      </c>
    </row>
    <row r="25" spans="1:2" x14ac:dyDescent="0.25">
      <c r="A25" s="14">
        <v>1636.2212241025009</v>
      </c>
      <c r="B25" s="14">
        <v>852.52227385073661</v>
      </c>
    </row>
    <row r="26" spans="1:2" x14ac:dyDescent="0.25">
      <c r="A26" s="14">
        <v>1420.5697662284513</v>
      </c>
      <c r="B26" s="14">
        <v>752.30054375159114</v>
      </c>
    </row>
    <row r="27" spans="1:2" x14ac:dyDescent="0.25">
      <c r="A27" s="14">
        <v>1439.4474268151957</v>
      </c>
      <c r="B27" s="14">
        <v>820.46400324615524</v>
      </c>
    </row>
    <row r="28" spans="1:2" x14ac:dyDescent="0.25">
      <c r="A28" s="14">
        <v>1597.2803610425146</v>
      </c>
      <c r="B28" s="14">
        <v>826.04804771048919</v>
      </c>
    </row>
    <row r="29" spans="1:2" x14ac:dyDescent="0.25">
      <c r="A29" s="14">
        <v>995.00244591383853</v>
      </c>
      <c r="B29" s="14">
        <v>608.66918093920458</v>
      </c>
    </row>
    <row r="30" spans="1:2" x14ac:dyDescent="0.25">
      <c r="A30" s="14">
        <v>646.07843521535733</v>
      </c>
      <c r="B30" s="14">
        <v>370.16047250513571</v>
      </c>
    </row>
    <row r="31" spans="1:2" x14ac:dyDescent="0.25">
      <c r="A31" s="14">
        <v>919.46155111995483</v>
      </c>
      <c r="B31" s="14">
        <v>497.92617354500732</v>
      </c>
    </row>
    <row r="32" spans="1:2" x14ac:dyDescent="0.25">
      <c r="A32" s="14">
        <v>759.32525204148374</v>
      </c>
      <c r="B32" s="14">
        <v>444.43403473270843</v>
      </c>
    </row>
    <row r="33" spans="1:2" x14ac:dyDescent="0.25">
      <c r="A33" s="14">
        <v>584.1347616232041</v>
      </c>
      <c r="B33" s="14">
        <v>344.84915228711338</v>
      </c>
    </row>
    <row r="34" spans="1:2" x14ac:dyDescent="0.25">
      <c r="A34" s="14">
        <v>408.44702395445302</v>
      </c>
      <c r="B34" s="14">
        <v>287.79101054852674</v>
      </c>
    </row>
    <row r="35" spans="1:2" x14ac:dyDescent="0.25">
      <c r="A35" s="14">
        <v>647.18510083808667</v>
      </c>
      <c r="B35" s="14">
        <v>388.11114240831097</v>
      </c>
    </row>
    <row r="36" spans="1:2" x14ac:dyDescent="0.25">
      <c r="A36" s="14">
        <v>637.75100412086044</v>
      </c>
      <c r="B36" s="14">
        <v>407.19872009123378</v>
      </c>
    </row>
    <row r="37" spans="1:2" x14ac:dyDescent="0.25">
      <c r="A37" s="14">
        <v>593.31687108659912</v>
      </c>
      <c r="B37" s="14">
        <v>377.2398549390619</v>
      </c>
    </row>
    <row r="38" spans="1:2" x14ac:dyDescent="0.25">
      <c r="A38" s="14">
        <v>794.61654434173033</v>
      </c>
      <c r="B38" s="14">
        <v>434.27119281934034</v>
      </c>
    </row>
    <row r="39" spans="1:2" x14ac:dyDescent="0.25">
      <c r="A39" s="14">
        <v>780.20046703080766</v>
      </c>
      <c r="B39" s="14">
        <v>437.7594573355708</v>
      </c>
    </row>
    <row r="40" spans="1:2" x14ac:dyDescent="0.25">
      <c r="A40" s="14">
        <v>786.74386498741558</v>
      </c>
      <c r="B40" s="14">
        <v>455.48539892520893</v>
      </c>
    </row>
    <row r="41" spans="1:2" x14ac:dyDescent="0.25">
      <c r="A41" s="14">
        <v>801.13912364004659</v>
      </c>
      <c r="B41" s="14">
        <v>455.12964888436233</v>
      </c>
    </row>
    <row r="42" spans="1:2" x14ac:dyDescent="0.25">
      <c r="A42" s="14">
        <v>894.4</v>
      </c>
      <c r="B42" s="14">
        <v>452.0768867021979</v>
      </c>
    </row>
    <row r="43" spans="1:2" x14ac:dyDescent="0.25">
      <c r="A43" s="14">
        <v>1042</v>
      </c>
      <c r="B43" s="14">
        <v>600.11321413162329</v>
      </c>
    </row>
    <row r="44" spans="1:2" x14ac:dyDescent="0.25">
      <c r="A44" s="14">
        <v>1073.5</v>
      </c>
      <c r="B44" s="14">
        <v>627.39463942531415</v>
      </c>
    </row>
    <row r="45" spans="1:2" x14ac:dyDescent="0.25">
      <c r="A45" s="14">
        <v>973.6</v>
      </c>
      <c r="B45" s="14">
        <v>563.29659770271837</v>
      </c>
    </row>
    <row r="46" spans="1:2" x14ac:dyDescent="0.25">
      <c r="A46" s="14">
        <v>962.9</v>
      </c>
      <c r="B46" s="14">
        <v>486.01386937263828</v>
      </c>
    </row>
    <row r="47" spans="1:2" x14ac:dyDescent="0.25">
      <c r="A47" s="14">
        <v>913.3</v>
      </c>
      <c r="B47" s="14">
        <v>568.52783056223791</v>
      </c>
    </row>
    <row r="48" spans="1:2" x14ac:dyDescent="0.25">
      <c r="A48" s="14">
        <v>907.7</v>
      </c>
      <c r="B48" s="14">
        <v>558.27591797929051</v>
      </c>
    </row>
    <row r="49" spans="1:2" x14ac:dyDescent="0.25">
      <c r="A49" s="14">
        <v>936.6</v>
      </c>
      <c r="B49" s="14">
        <v>557.41549199722976</v>
      </c>
    </row>
    <row r="50" spans="1:2" x14ac:dyDescent="0.25">
      <c r="A50" s="14">
        <v>718.4</v>
      </c>
      <c r="B50" s="14">
        <v>439.26011764414062</v>
      </c>
    </row>
    <row r="51" spans="1:2" x14ac:dyDescent="0.25">
      <c r="A51" s="14">
        <v>332.3</v>
      </c>
      <c r="B51" s="14">
        <v>314.28874191204915</v>
      </c>
    </row>
    <row r="52" spans="1:2" x14ac:dyDescent="0.25">
      <c r="A52" s="14">
        <v>599.5</v>
      </c>
      <c r="B52" s="14">
        <v>369.51400976488424</v>
      </c>
    </row>
    <row r="53" spans="1:2" x14ac:dyDescent="0.25">
      <c r="A53" s="14">
        <v>582.6</v>
      </c>
      <c r="B53" s="14">
        <v>397.86215646749503</v>
      </c>
    </row>
    <row r="54" spans="1:2" x14ac:dyDescent="0.25">
      <c r="A54" s="14">
        <v>807.3</v>
      </c>
      <c r="B54" s="14">
        <v>491.27267193315714</v>
      </c>
    </row>
    <row r="55" spans="1:2" x14ac:dyDescent="0.25">
      <c r="A55" s="14">
        <v>792</v>
      </c>
      <c r="B55" s="14">
        <v>578.70225031156417</v>
      </c>
    </row>
    <row r="56" spans="1:2" x14ac:dyDescent="0.25">
      <c r="A56" s="14">
        <v>995.8</v>
      </c>
      <c r="B56" s="14">
        <v>616.55339915047171</v>
      </c>
    </row>
    <row r="57" spans="1:2" x14ac:dyDescent="0.25">
      <c r="A57" s="14">
        <v>1142.5999999999999</v>
      </c>
      <c r="B57" s="14">
        <v>630.15333067420306</v>
      </c>
    </row>
    <row r="58" spans="1:2" x14ac:dyDescent="0.25">
      <c r="A58" s="14">
        <v>1367.1</v>
      </c>
      <c r="B58" s="14">
        <v>684.95668956496513</v>
      </c>
    </row>
    <row r="59" spans="1:2" x14ac:dyDescent="0.25">
      <c r="A59" s="14">
        <v>1698.4</v>
      </c>
      <c r="B59" s="14">
        <v>859.00615590871848</v>
      </c>
    </row>
    <row r="60" spans="1:2" x14ac:dyDescent="0.25">
      <c r="A60" s="14">
        <v>1375.1</v>
      </c>
      <c r="B60" s="14">
        <v>817.16722271727895</v>
      </c>
    </row>
    <row r="61" spans="1:2" x14ac:dyDescent="0.25">
      <c r="A61" s="14">
        <v>1225.3</v>
      </c>
      <c r="B61" s="14">
        <v>689.61329175967637</v>
      </c>
    </row>
    <row r="62" spans="1:2" x14ac:dyDescent="0.25">
      <c r="A62" s="14">
        <v>998.1</v>
      </c>
      <c r="B62" s="14">
        <v>554.45922323103628</v>
      </c>
    </row>
    <row r="63" spans="1:2" x14ac:dyDescent="0.25">
      <c r="A63" s="14">
        <v>1120</v>
      </c>
      <c r="B63" s="14">
        <v>681.27061388906839</v>
      </c>
    </row>
    <row r="64" spans="1:2" x14ac:dyDescent="0.25">
      <c r="A64" s="14">
        <v>1316</v>
      </c>
      <c r="B64" s="14">
        <v>713.14489103928736</v>
      </c>
    </row>
    <row r="65" spans="1:2" x14ac:dyDescent="0.25">
      <c r="A65" s="14">
        <v>1230.8</v>
      </c>
      <c r="B65" s="14">
        <v>699.97907999162885</v>
      </c>
    </row>
    <row r="66" spans="1:2" x14ac:dyDescent="0.25">
      <c r="A66" s="14">
        <v>1140</v>
      </c>
      <c r="B66" s="14">
        <v>599.3439870677405</v>
      </c>
    </row>
    <row r="67" spans="1:2" x14ac:dyDescent="0.25">
      <c r="A67" s="14">
        <v>1192.7</v>
      </c>
      <c r="B67" s="14">
        <v>690.26730549967431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defaultColWidth="8.7265625" defaultRowHeight="14.5" x14ac:dyDescent="0.35"/>
  <cols>
    <col min="1" max="1" width="8.7265625" style="5"/>
    <col min="2" max="3" width="19.7265625" style="6" customWidth="1"/>
    <col min="4" max="16384" width="8.7265625" style="5"/>
  </cols>
  <sheetData>
    <row r="1" spans="1:3" x14ac:dyDescent="0.35">
      <c r="B1" s="7" t="s">
        <v>1</v>
      </c>
      <c r="C1" s="7" t="s">
        <v>2</v>
      </c>
    </row>
    <row r="2" spans="1:3" x14ac:dyDescent="0.35">
      <c r="A2" s="5">
        <v>1984</v>
      </c>
      <c r="B2" s="6">
        <v>1952317469.2172899</v>
      </c>
    </row>
    <row r="3" spans="1:3" x14ac:dyDescent="0.35">
      <c r="A3" s="5">
        <v>1985</v>
      </c>
      <c r="B3" s="6">
        <v>2137356109.1902599</v>
      </c>
    </row>
    <row r="4" spans="1:3" x14ac:dyDescent="0.35">
      <c r="A4" s="5">
        <v>1986</v>
      </c>
      <c r="B4" s="6">
        <v>2248502334.3319101</v>
      </c>
    </row>
    <row r="5" spans="1:3" x14ac:dyDescent="0.35">
      <c r="A5" s="5">
        <v>1987</v>
      </c>
      <c r="B5" s="6">
        <v>2378464705.68683</v>
      </c>
    </row>
    <row r="6" spans="1:3" x14ac:dyDescent="0.35">
      <c r="A6" s="5">
        <v>1988</v>
      </c>
      <c r="B6" s="6">
        <v>2513397150.8561001</v>
      </c>
    </row>
    <row r="7" spans="1:3" x14ac:dyDescent="0.35">
      <c r="A7" s="5">
        <v>1989</v>
      </c>
      <c r="B7" s="6">
        <v>2648165767.8726602</v>
      </c>
    </row>
    <row r="8" spans="1:3" x14ac:dyDescent="0.35">
      <c r="A8" s="5">
        <v>1990</v>
      </c>
      <c r="B8" s="6">
        <v>2828593926.2964001</v>
      </c>
    </row>
    <row r="9" spans="1:3" x14ac:dyDescent="0.35">
      <c r="A9" s="5">
        <v>1991</v>
      </c>
      <c r="B9" s="6">
        <v>2997730039.28864</v>
      </c>
    </row>
    <row r="10" spans="1:3" x14ac:dyDescent="0.35">
      <c r="A10" s="5">
        <v>1992</v>
      </c>
      <c r="B10" s="6">
        <v>3172965663.7044802</v>
      </c>
    </row>
    <row r="11" spans="1:3" x14ac:dyDescent="0.35">
      <c r="A11" s="5">
        <v>1993</v>
      </c>
      <c r="B11" s="6">
        <v>3342461478.4986701</v>
      </c>
      <c r="C11" s="6">
        <v>3377091417.1399808</v>
      </c>
    </row>
    <row r="12" spans="1:3" x14ac:dyDescent="0.35">
      <c r="A12" s="5">
        <v>1994</v>
      </c>
      <c r="B12" s="6">
        <v>3529050341.7698102</v>
      </c>
      <c r="C12" s="6">
        <v>3631722109.8046455</v>
      </c>
    </row>
    <row r="13" spans="1:3" x14ac:dyDescent="0.35">
      <c r="A13" s="5">
        <v>1995</v>
      </c>
      <c r="B13" s="6">
        <v>3710721234.4514799</v>
      </c>
      <c r="C13" s="6">
        <v>3930251044.1773243</v>
      </c>
    </row>
    <row r="14" spans="1:3" x14ac:dyDescent="0.35">
      <c r="A14" s="5">
        <v>1996</v>
      </c>
      <c r="B14" s="6">
        <v>3894585001.38798</v>
      </c>
      <c r="C14" s="6">
        <v>4237526447.4521465</v>
      </c>
    </row>
    <row r="15" spans="1:3" x14ac:dyDescent="0.35">
      <c r="A15" s="5">
        <v>1997</v>
      </c>
      <c r="B15" s="6">
        <v>4090593165.9081502</v>
      </c>
      <c r="C15" s="6">
        <v>4436683984.6983509</v>
      </c>
    </row>
    <row r="16" spans="1:3" x14ac:dyDescent="0.35">
      <c r="A16" s="5">
        <v>1998</v>
      </c>
      <c r="B16" s="6">
        <v>4290936268.1392999</v>
      </c>
      <c r="C16" s="6">
        <v>3854292657.0625205</v>
      </c>
    </row>
    <row r="17" spans="1:3" x14ac:dyDescent="0.35">
      <c r="A17" s="5">
        <v>1999</v>
      </c>
      <c r="B17" s="6">
        <v>4366127052.5412598</v>
      </c>
      <c r="C17" s="6">
        <v>3884784971.54914</v>
      </c>
    </row>
    <row r="18" spans="1:3" x14ac:dyDescent="0.35">
      <c r="A18" s="5">
        <v>2000</v>
      </c>
      <c r="B18" s="6">
        <v>4378861697.7807703</v>
      </c>
      <c r="C18" s="6">
        <v>4078193762.4295621</v>
      </c>
    </row>
    <row r="19" spans="1:3" x14ac:dyDescent="0.35">
      <c r="A19" s="5">
        <v>2001</v>
      </c>
      <c r="B19" s="6">
        <v>4473937430.6202497</v>
      </c>
      <c r="C19" s="6">
        <v>4226781383.8161163</v>
      </c>
    </row>
    <row r="20" spans="1:3" x14ac:dyDescent="0.35">
      <c r="A20" s="5">
        <v>2002</v>
      </c>
      <c r="B20" s="6">
        <v>4625274725.3249702</v>
      </c>
      <c r="C20" s="6">
        <v>4416964372.0062418</v>
      </c>
    </row>
    <row r="21" spans="1:3" x14ac:dyDescent="0.35">
      <c r="A21" s="5">
        <v>2003</v>
      </c>
      <c r="B21" s="6">
        <v>4777865542.90732</v>
      </c>
      <c r="C21" s="6">
        <v>4628111572.96105</v>
      </c>
    </row>
    <row r="22" spans="1:3" x14ac:dyDescent="0.35">
      <c r="A22" s="5">
        <v>2004</v>
      </c>
      <c r="B22" s="6">
        <v>4948912913.67735</v>
      </c>
      <c r="C22" s="6">
        <v>4860946032.2315063</v>
      </c>
    </row>
    <row r="23" spans="1:3" x14ac:dyDescent="0.35">
      <c r="A23" s="5">
        <v>2005</v>
      </c>
      <c r="B23" s="6">
        <v>5200311492.7828302</v>
      </c>
      <c r="C23" s="6">
        <v>5137658851.1572046</v>
      </c>
    </row>
    <row r="24" spans="1:3" x14ac:dyDescent="0.35">
      <c r="A24" s="5">
        <v>2006</v>
      </c>
      <c r="B24" s="6">
        <v>5461921670.7649298</v>
      </c>
      <c r="C24" s="6">
        <v>5420278987.4475613</v>
      </c>
    </row>
    <row r="25" spans="1:3" x14ac:dyDescent="0.35">
      <c r="A25" s="5">
        <v>2007</v>
      </c>
      <c r="B25" s="6">
        <v>5757870151.6226101</v>
      </c>
      <c r="C25" s="6">
        <v>5764196893.9487934</v>
      </c>
    </row>
    <row r="26" spans="1:3" x14ac:dyDescent="0.35">
      <c r="A26" s="5">
        <v>2008</v>
      </c>
      <c r="B26" s="6">
        <v>6076207045.00457</v>
      </c>
      <c r="C26" s="6">
        <v>6110838610.0765152</v>
      </c>
    </row>
    <row r="27" spans="1:3" x14ac:dyDescent="0.35">
      <c r="A27" s="5">
        <v>2009</v>
      </c>
      <c r="B27" s="6">
        <v>6437528663.8769197</v>
      </c>
      <c r="C27" s="6">
        <v>6393701457.5111961</v>
      </c>
    </row>
    <row r="28" spans="1:3" x14ac:dyDescent="0.35">
      <c r="A28" s="5">
        <v>2010</v>
      </c>
      <c r="B28" s="6">
        <v>6808514545.9464397</v>
      </c>
      <c r="C28" s="6">
        <v>6864133100</v>
      </c>
    </row>
    <row r="29" spans="1:3" x14ac:dyDescent="0.35">
      <c r="A29" s="5">
        <v>2011</v>
      </c>
      <c r="B29" s="6">
        <v>7148012587.4152002</v>
      </c>
      <c r="C29" s="6">
        <v>7287635300</v>
      </c>
    </row>
    <row r="30" spans="1:3" x14ac:dyDescent="0.35">
      <c r="A30" s="5">
        <v>2012</v>
      </c>
      <c r="B30" s="6">
        <v>7554611678.9071102</v>
      </c>
      <c r="C30" s="6">
        <v>7727083400</v>
      </c>
    </row>
    <row r="31" spans="1:3" x14ac:dyDescent="0.35">
      <c r="A31" s="5">
        <v>2013</v>
      </c>
      <c r="B31" s="6">
        <v>7996496269.6226196</v>
      </c>
      <c r="C31" s="6">
        <v>8156497800.000001</v>
      </c>
    </row>
    <row r="32" spans="1:3" x14ac:dyDescent="0.35">
      <c r="A32" s="5">
        <v>2014</v>
      </c>
      <c r="B32" s="6">
        <v>8522023866.04743</v>
      </c>
      <c r="C32" s="6">
        <v>8564866600</v>
      </c>
    </row>
    <row r="33" spans="1:3" x14ac:dyDescent="0.35">
      <c r="A33" s="5">
        <v>2015</v>
      </c>
      <c r="B33" s="6">
        <v>8991649912.4891491</v>
      </c>
      <c r="C33" s="6">
        <v>8982517100</v>
      </c>
    </row>
    <row r="34" spans="1:3" x14ac:dyDescent="0.35">
      <c r="A34" s="5">
        <v>2016</v>
      </c>
      <c r="B34" s="6">
        <v>9474661375.7141399</v>
      </c>
      <c r="C34" s="6">
        <v>9434613400</v>
      </c>
    </row>
    <row r="35" spans="1:3" x14ac:dyDescent="0.35">
      <c r="A35" s="5">
        <v>2017</v>
      </c>
      <c r="B35" s="6">
        <v>9973645273.9276791</v>
      </c>
      <c r="C35" s="6">
        <v>9912928100</v>
      </c>
    </row>
    <row r="36" spans="1:3" x14ac:dyDescent="0.35">
      <c r="A36" s="5">
        <v>2018</v>
      </c>
      <c r="B36" s="6">
        <v>10494753986.625669</v>
      </c>
      <c r="C36" s="6">
        <v>10425851900</v>
      </c>
    </row>
    <row r="37" spans="1:3" x14ac:dyDescent="0.35">
      <c r="A37" s="5">
        <v>2019</v>
      </c>
      <c r="B37" s="6">
        <v>11061026025.591339</v>
      </c>
      <c r="C37" s="6">
        <v>10949037800</v>
      </c>
    </row>
    <row r="38" spans="1:3" x14ac:dyDescent="0.35">
      <c r="A38" s="5">
        <v>2020</v>
      </c>
      <c r="B38" s="6">
        <v>11728215743.045691</v>
      </c>
      <c r="C38" s="6">
        <v>10722442700</v>
      </c>
    </row>
    <row r="39" spans="1:3" x14ac:dyDescent="0.35">
      <c r="A39" s="5">
        <v>2021</v>
      </c>
      <c r="B39" s="6">
        <v>12217796353.255341</v>
      </c>
    </row>
    <row r="40" spans="1:3" x14ac:dyDescent="0.35">
      <c r="A40" s="5">
        <v>2022</v>
      </c>
      <c r="B40" s="6">
        <v>12808466703.94042</v>
      </c>
    </row>
    <row r="41" spans="1:3" x14ac:dyDescent="0.35">
      <c r="A41" s="5">
        <v>2023</v>
      </c>
      <c r="B41" s="6">
        <v>13414748239.63036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5B8FF-B2D2-4637-9370-F9C4D841AB1C}">
  <ds:schemaRefs>
    <ds:schemaRef ds:uri="http://purl.org/dc/dcmitype/"/>
    <ds:schemaRef ds:uri="http://schemas.microsoft.com/office/infopath/2007/PartnerControls"/>
    <ds:schemaRef ds:uri="16749bcd-202b-45a6-b82c-8615dddd9fa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641b737-115f-42df-827f-8167af235cdb"/>
    <ds:schemaRef ds:uri="http://purl.org/dc/terms/"/>
    <ds:schemaRef ds:uri="3e02667f-0271-471b-bd6e-11a2e16def1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SVAR inputs</vt:lpstr>
      <vt:lpstr>NOTES</vt:lpstr>
      <vt:lpstr>Raw_PreInterp</vt:lpstr>
      <vt:lpstr>govt_income_calc</vt:lpstr>
      <vt:lpstr>Mining GDP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2025-10-08T09:28:06Z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